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164c94179b978c89/BGprojekt_WIP/21_10_01_Rekonstrukcia DM_KK/06_Revizia 2026/Podklad VO_DM KK/SO04_OEZ/"/>
    </mc:Choice>
  </mc:AlternateContent>
  <xr:revisionPtr revIDLastSave="17" documentId="8_{D3DD099C-9428-462C-9897-D2C9CDBDC38C}" xr6:coauthVersionLast="47" xr6:coauthVersionMax="47" xr10:uidLastSave="{668B37B5-E299-4E79-B4D5-AA0BA63922B5}"/>
  <bookViews>
    <workbookView xWindow="-28920" yWindow="-120" windowWidth="29040" windowHeight="15840" xr2:uid="{00000000-000D-0000-FFFF-FFFF00000000}"/>
  </bookViews>
  <sheets>
    <sheet name="Rekapitulácia stavby" sheetId="1" r:id="rId1"/>
    <sheet name="SO 04 E4.1 ODBERNÉ EL..." sheetId="5" r:id="rId2"/>
  </sheets>
  <definedNames>
    <definedName name="_xlnm._FilterDatabase" localSheetId="1" hidden="1">'SO 04 E4.1 ODBERNÉ EL...'!$C$119:$K$163</definedName>
    <definedName name="_xlnm.Print_Titles" localSheetId="0">'Rekapitulácia stavby'!$92:$92</definedName>
    <definedName name="_xlnm.Print_Titles" localSheetId="1">'SO 04 E4.1 ODBERNÉ EL...'!$119:$119</definedName>
    <definedName name="_xlnm.Print_Area" localSheetId="0">'Rekapitulácia stavby'!$D$4:$AO$76,'Rekapitulácia stavby'!$C$82:$AQ$96</definedName>
    <definedName name="_xlnm.Print_Area" localSheetId="1">'SO 04 E4.1 ODBERNÉ EL...'!$C$4:$J$76,'SO 04 E4.1 ODBERNÉ EL...'!$C$82:$J$101,'SO 04 E4.1 ODBERNÉ EL...'!$C$107:$J$163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5" l="1"/>
  <c r="J36" i="5"/>
  <c r="AY95" i="1" s="1"/>
  <c r="J35" i="5"/>
  <c r="AX95" i="1" s="1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BI125" i="5"/>
  <c r="BH125" i="5"/>
  <c r="BG125" i="5"/>
  <c r="BE125" i="5"/>
  <c r="T125" i="5"/>
  <c r="R125" i="5"/>
  <c r="P125" i="5"/>
  <c r="BI124" i="5"/>
  <c r="BH124" i="5"/>
  <c r="BG124" i="5"/>
  <c r="BE124" i="5"/>
  <c r="T124" i="5"/>
  <c r="R124" i="5"/>
  <c r="P124" i="5"/>
  <c r="BI123" i="5"/>
  <c r="BH123" i="5"/>
  <c r="BG123" i="5"/>
  <c r="BE123" i="5"/>
  <c r="T123" i="5"/>
  <c r="R123" i="5"/>
  <c r="P123" i="5"/>
  <c r="J116" i="5"/>
  <c r="F116" i="5"/>
  <c r="F114" i="5"/>
  <c r="E112" i="5"/>
  <c r="J91" i="5"/>
  <c r="F91" i="5"/>
  <c r="F89" i="5"/>
  <c r="E87" i="5"/>
  <c r="J24" i="5"/>
  <c r="E24" i="5"/>
  <c r="J92" i="5" s="1"/>
  <c r="J23" i="5"/>
  <c r="J18" i="5"/>
  <c r="E18" i="5"/>
  <c r="F117" i="5"/>
  <c r="J17" i="5"/>
  <c r="J12" i="5"/>
  <c r="J89" i="5" s="1"/>
  <c r="E7" i="5"/>
  <c r="E110" i="5" s="1"/>
  <c r="L90" i="1"/>
  <c r="AM90" i="1"/>
  <c r="AM89" i="1"/>
  <c r="L89" i="1"/>
  <c r="L87" i="1"/>
  <c r="L85" i="1"/>
  <c r="L84" i="1"/>
  <c r="BK138" i="5"/>
  <c r="BK137" i="5"/>
  <c r="BK123" i="5"/>
  <c r="J128" i="5"/>
  <c r="BK158" i="5"/>
  <c r="BK139" i="5"/>
  <c r="J136" i="5"/>
  <c r="J135" i="5"/>
  <c r="J152" i="5"/>
  <c r="AS94" i="1"/>
  <c r="J132" i="5"/>
  <c r="J139" i="5"/>
  <c r="J160" i="5"/>
  <c r="BK152" i="5"/>
  <c r="BK156" i="5"/>
  <c r="BK129" i="5"/>
  <c r="BK133" i="5"/>
  <c r="J124" i="5"/>
  <c r="BK131" i="5"/>
  <c r="BK126" i="5"/>
  <c r="BK135" i="5"/>
  <c r="J154" i="5"/>
  <c r="J155" i="5"/>
  <c r="J125" i="5"/>
  <c r="BK132" i="5"/>
  <c r="J141" i="5"/>
  <c r="J156" i="5"/>
  <c r="J129" i="5"/>
  <c r="J137" i="5"/>
  <c r="J144" i="5"/>
  <c r="J127" i="5"/>
  <c r="J159" i="5"/>
  <c r="J138" i="5"/>
  <c r="J150" i="5"/>
  <c r="BK124" i="5"/>
  <c r="J131" i="5"/>
  <c r="BK154" i="5"/>
  <c r="BK128" i="5"/>
  <c r="BK146" i="5"/>
  <c r="BK163" i="5"/>
  <c r="J158" i="5"/>
  <c r="BK157" i="5"/>
  <c r="J157" i="5"/>
  <c r="BK141" i="5"/>
  <c r="J149" i="5"/>
  <c r="J130" i="5"/>
  <c r="BK147" i="5"/>
  <c r="BK127" i="5"/>
  <c r="BK136" i="5"/>
  <c r="J163" i="5"/>
  <c r="BK144" i="5"/>
  <c r="BK155" i="5"/>
  <c r="BK162" i="5"/>
  <c r="J142" i="5"/>
  <c r="J162" i="5"/>
  <c r="J147" i="5"/>
  <c r="J126" i="5"/>
  <c r="BK130" i="5"/>
  <c r="BK142" i="5"/>
  <c r="J145" i="5"/>
  <c r="BK159" i="5"/>
  <c r="BK149" i="5"/>
  <c r="BK160" i="5"/>
  <c r="J123" i="5"/>
  <c r="J133" i="5"/>
  <c r="BK145" i="5"/>
  <c r="BK134" i="5"/>
  <c r="J151" i="5"/>
  <c r="BK150" i="5"/>
  <c r="J146" i="5"/>
  <c r="J134" i="5"/>
  <c r="BK125" i="5"/>
  <c r="BK151" i="5"/>
  <c r="BK122" i="5" l="1"/>
  <c r="J122" i="5" s="1"/>
  <c r="J98" i="5" s="1"/>
  <c r="BK161" i="5"/>
  <c r="J161" i="5" s="1"/>
  <c r="J100" i="5" s="1"/>
  <c r="P122" i="5"/>
  <c r="P161" i="5"/>
  <c r="R148" i="5"/>
  <c r="T148" i="5"/>
  <c r="R122" i="5"/>
  <c r="R121" i="5" s="1"/>
  <c r="R120" i="5" s="1"/>
  <c r="R161" i="5"/>
  <c r="T122" i="5"/>
  <c r="T121" i="5" s="1"/>
  <c r="T120" i="5" s="1"/>
  <c r="T161" i="5"/>
  <c r="P148" i="5"/>
  <c r="BK148" i="5"/>
  <c r="J148" i="5" s="1"/>
  <c r="J99" i="5" s="1"/>
  <c r="E85" i="5"/>
  <c r="BF136" i="5"/>
  <c r="BF138" i="5"/>
  <c r="BF145" i="5"/>
  <c r="BF157" i="5"/>
  <c r="BF158" i="5"/>
  <c r="J117" i="5"/>
  <c r="BF141" i="5"/>
  <c r="BF142" i="5"/>
  <c r="BF144" i="5"/>
  <c r="BF146" i="5"/>
  <c r="BF151" i="5"/>
  <c r="F92" i="5"/>
  <c r="J114" i="5"/>
  <c r="BF123" i="5"/>
  <c r="BF124" i="5"/>
  <c r="BF127" i="5"/>
  <c r="BF150" i="5"/>
  <c r="BF156" i="5"/>
  <c r="BF126" i="5"/>
  <c r="BF137" i="5"/>
  <c r="BF128" i="5"/>
  <c r="BF129" i="5"/>
  <c r="BF131" i="5"/>
  <c r="BF132" i="5"/>
  <c r="BF133" i="5"/>
  <c r="BF147" i="5"/>
  <c r="BF125" i="5"/>
  <c r="BF134" i="5"/>
  <c r="BF135" i="5"/>
  <c r="BF139" i="5"/>
  <c r="BF149" i="5"/>
  <c r="BF162" i="5"/>
  <c r="BF163" i="5"/>
  <c r="BF130" i="5"/>
  <c r="BF154" i="5"/>
  <c r="BF160" i="5"/>
  <c r="BF152" i="5"/>
  <c r="BF155" i="5"/>
  <c r="BF159" i="5"/>
  <c r="J33" i="5"/>
  <c r="AV95" i="1" s="1"/>
  <c r="F36" i="5"/>
  <c r="BC95" i="1" s="1"/>
  <c r="F35" i="5"/>
  <c r="BB95" i="1" s="1"/>
  <c r="F33" i="5"/>
  <c r="AZ95" i="1" s="1"/>
  <c r="F37" i="5"/>
  <c r="BD95" i="1" s="1"/>
  <c r="P121" i="5" l="1"/>
  <c r="P120" i="5" s="1"/>
  <c r="AU95" i="1" s="1"/>
  <c r="BK121" i="5"/>
  <c r="BK120" i="5" s="1"/>
  <c r="J120" i="5" s="1"/>
  <c r="J30" i="5" s="1"/>
  <c r="AG95" i="1" s="1"/>
  <c r="AN95" i="1" s="1"/>
  <c r="J34" i="5"/>
  <c r="AW95" i="1" s="1"/>
  <c r="AT95" i="1" s="1"/>
  <c r="BB94" i="1"/>
  <c r="W31" i="1" s="1"/>
  <c r="AZ94" i="1"/>
  <c r="AV94" i="1" s="1"/>
  <c r="AK29" i="1" s="1"/>
  <c r="F34" i="5"/>
  <c r="BA95" i="1" s="1"/>
  <c r="BD94" i="1"/>
  <c r="W33" i="1" s="1"/>
  <c r="BC94" i="1"/>
  <c r="AY94" i="1" s="1"/>
  <c r="J96" i="5" l="1"/>
  <c r="J121" i="5"/>
  <c r="J97" i="5" s="1"/>
  <c r="J39" i="5"/>
  <c r="AU94" i="1"/>
  <c r="W32" i="1"/>
  <c r="AX94" i="1"/>
  <c r="W29" i="1"/>
  <c r="BA94" i="1"/>
  <c r="AW94" i="1" s="1"/>
  <c r="AK30" i="1" s="1"/>
  <c r="W30" i="1" l="1"/>
  <c r="AT94" i="1"/>
  <c r="AG94" i="1" l="1"/>
  <c r="AK26" i="1" s="1"/>
  <c r="AK35" i="1" s="1"/>
  <c r="AN94" i="1" l="1"/>
</calcChain>
</file>

<file path=xl/sharedStrings.xml><?xml version="1.0" encoding="utf-8"?>
<sst xmlns="http://schemas.openxmlformats.org/spreadsheetml/2006/main" count="801" uniqueCount="268">
  <si>
    <t>Export Komplet</t>
  </si>
  <si>
    <t/>
  </si>
  <si>
    <t>2.0</t>
  </si>
  <si>
    <t>False</t>
  </si>
  <si>
    <t>{3d331b8a-ff69-4f45-97aa-633d7a4a8837}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</si>
  <si>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</si>
  <si>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</si>
  <si>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</si>
  <si>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</si>
  <si>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</si>
  <si>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</si>
  <si>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</si>
  <si>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211201z12024</t>
  </si>
  <si>
    <t>Stavba:</t>
  </si>
  <si>
    <t>REKONŠTRUKCIA DOMOVA MLÁDEŽE</t>
  </si>
  <si>
    <t>JKSO:</t>
  </si>
  <si>
    <t>KS:</t>
  </si>
  <si>
    <t>Miesto:</t>
  </si>
  <si>
    <t xml:space="preserve">Kežmarok, k.ú.Kežmarok, </t>
  </si>
  <si>
    <t>Dátum:</t>
  </si>
  <si>
    <t>Objednávateľ:</t>
  </si>
  <si>
    <t>IČO:</t>
  </si>
  <si>
    <t>Stredná odborná škola, Garbiarska 1; 060 01 Kežmar</t>
  </si>
  <si>
    <t>IČ DPH:</t>
  </si>
  <si>
    <t>Zhotoviteľ:</t>
  </si>
  <si>
    <t xml:space="preserve"> </t>
  </si>
  <si>
    <t>Projektant:</t>
  </si>
  <si>
    <t>Ing. Martin Sičár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</si>
  <si>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</si>
  <si>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</si>
  <si>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</si>
  <si>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</si>
  <si>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</si>
  <si>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</si>
  <si>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</si>
  <si>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</si>
  <si>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</si>
  <si>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</si>
  <si>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</si>
  <si>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</si>
  <si>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</si>
  <si>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</si>
  <si>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</si>
  <si>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</si>
  <si>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</si>
  <si>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</si>
  <si>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</si>
  <si>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</si>
  <si>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</si>
  <si>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</si>
  <si>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</si>
  <si>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</si>
  <si>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</si>
  <si>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</si>
  <si>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</si>
  <si>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</si>
  <si>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</si>
  <si>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</si>
  <si>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</si>
  <si>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</si>
  <si>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</si>
  <si>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</si>
  <si>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</si>
  <si>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</si>
  <si>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</si>
  <si>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</si>
  <si>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</si>
  <si>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</si>
  <si>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</si>
  <si>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</si>
  <si>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</si>
  <si>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</si>
  <si>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</si>
  <si>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</si>
  <si>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</si>
  <si>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</si>
  <si>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</t>
  </si>
  <si>
    <t>STA</t>
  </si>
  <si>
    <t>2</t>
  </si>
  <si>
    <t>3</t>
  </si>
  <si>
    <t>4</t>
  </si>
  <si>
    <t>SO 04 E4.1 ODBERNÉ ELEKTRICKÉ ZARIADENIE</t>
  </si>
  <si>
    <t>{0b40d64d-ad6d-4ef9-a375-db9ff9b80124}</t>
  </si>
  <si>
    <t>5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</si>
  <si>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</si>
  <si>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</si>
  <si>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</si>
  <si>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</si>
  <si>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</si>
  <si>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</si>
  <si>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</si>
  <si>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</si>
  <si>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</si>
  <si>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</si>
  <si>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</si>
  <si>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</si>
  <si>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</si>
  <si>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</si>
  <si>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</si>
  <si>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</si>
  <si>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</si>
  <si>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</si>
  <si>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</si>
  <si>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</si>
  <si>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</si>
  <si>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</si>
  <si>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</si>
  <si>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</si>
  <si>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ROZPOCET</t>
  </si>
  <si>
    <t>21-M</t>
  </si>
  <si>
    <t>Elektromontáže</t>
  </si>
  <si>
    <t>K</t>
  </si>
  <si>
    <t>m</t>
  </si>
  <si>
    <t>64</t>
  </si>
  <si>
    <t>128</t>
  </si>
  <si>
    <t>VV</t>
  </si>
  <si>
    <t>ks</t>
  </si>
  <si>
    <t>6</t>
  </si>
  <si>
    <t>7</t>
  </si>
  <si>
    <t>8</t>
  </si>
  <si>
    <t>9</t>
  </si>
  <si>
    <t>10</t>
  </si>
  <si>
    <t>11</t>
  </si>
  <si>
    <t>m2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</si>
  <si>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</si>
  <si>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</si>
  <si>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</si>
  <si>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</si>
  <si>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</si>
  <si>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</si>
  <si>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</si>
  <si>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</si>
  <si>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</si>
  <si>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</si>
  <si>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</si>
  <si>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</si>
  <si>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</si>
  <si>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</si>
  <si>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</si>
  <si>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</si>
  <si>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</si>
  <si>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</si>
  <si>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</si>
  <si>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</si>
  <si>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</si>
  <si>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</si>
  <si>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</si>
  <si>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</si>
  <si>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210220021</t>
  </si>
  <si>
    <t>kg</t>
  </si>
  <si>
    <t>210800124</t>
  </si>
  <si>
    <t>Kábel medený uložený voľne CYKY 450/750 V 5x16</t>
  </si>
  <si>
    <t>341110002400</t>
  </si>
  <si>
    <t>Kábel medený CYKY 5x16 mm2</t>
  </si>
  <si>
    <t>%</t>
  </si>
  <si>
    <t>PM</t>
  </si>
  <si>
    <t>Podružný materiál</t>
  </si>
  <si>
    <t>PPV</t>
  </si>
  <si>
    <t>Podiel pridružených výkonov</t>
  </si>
  <si>
    <t>R1</t>
  </si>
  <si>
    <t>46-M</t>
  </si>
  <si>
    <t>460620014</t>
  </si>
  <si>
    <t>Proviz. úprava terénu v zemine tr. 3, aby nerovnosti terénu neboli väčšie ako 2 cm od vodor.hladiny</t>
  </si>
  <si>
    <t>HZS</t>
  </si>
  <si>
    <t>Hodinové zúčtovacie sadzby</t>
  </si>
  <si>
    <t>HZS000111</t>
  </si>
  <si>
    <t>hod</t>
  </si>
  <si>
    <t>512</t>
  </si>
  <si>
    <t>20*1,05 'Prepočítané koeficientom množstva</t>
  </si>
  <si>
    <t>4 - SO 04 E4.1 ODBERNÉ ELEKTRICKÉ ZARIADENIE</t>
  </si>
  <si>
    <t xml:space="preserve">    46-M - Zemné práce vykonávané pri externých montážnych prácach</t>
  </si>
  <si>
    <t>210100013</t>
  </si>
  <si>
    <t>Ukončenie vodičov v rozvádzač. vrátane zapojenia a vodičovej koncovky do 16 mm2 pre vonkajšie práce</t>
  </si>
  <si>
    <t>441509004</t>
  </si>
  <si>
    <t>210100021</t>
  </si>
  <si>
    <t>Ukončenie vodičov v rozvádzač. vrátane zapojenia a vodičovej koncovky do 185 mm2 pre vonkajšie práce</t>
  </si>
  <si>
    <t>-108102090</t>
  </si>
  <si>
    <t>210100018</t>
  </si>
  <si>
    <t>Ukončenie vodičov v rozvádzač. vrátane zapojenia a vodičovej koncovky do 95 mm2 pre vonkajšie práce</t>
  </si>
  <si>
    <t>861695872</t>
  </si>
  <si>
    <t>210100282</t>
  </si>
  <si>
    <t>Ukončenie celoplastových káblov zmrašť. záklopkou alebo páskou do 4 x 25 mm2 pre vonkajšie práce</t>
  </si>
  <si>
    <t>-451768242</t>
  </si>
  <si>
    <t>345840000719</t>
  </si>
  <si>
    <t>Teplom zmraštiteľná káblová koncovka do 5x25</t>
  </si>
  <si>
    <t>-1383226723</t>
  </si>
  <si>
    <t>210100286</t>
  </si>
  <si>
    <t>Ukončenie celoplastových káblov zmrašť. záklopkou alebo páskou do 4 x 185 mm2 pre vonkajšie práce</t>
  </si>
  <si>
    <t>762035655</t>
  </si>
  <si>
    <t>345810007600</t>
  </si>
  <si>
    <t>Teplom zmraštiteľná káblová koncovka do 4x185</t>
  </si>
  <si>
    <t>-364533993</t>
  </si>
  <si>
    <t>210101262</t>
  </si>
  <si>
    <t>NN spojky pre káble s plastovou izoláciou do 1kV  16-25-35 mm2 pre vonkajšie práce</t>
  </si>
  <si>
    <t>1125161038</t>
  </si>
  <si>
    <t>345820000300</t>
  </si>
  <si>
    <t>Spojka NN s polymérovou izoláciou POLJ-01/4x 10-35</t>
  </si>
  <si>
    <t>-1542572710</t>
  </si>
  <si>
    <t>210194003</t>
  </si>
  <si>
    <t>Rozpájacia a istiaca plastová skriňa pilierová - typ SR 3 pre vonkajšie práce</t>
  </si>
  <si>
    <t>555198158</t>
  </si>
  <si>
    <t>357110001200</t>
  </si>
  <si>
    <t xml:space="preserve">RE ERIMO _x000D_
š=1000 v=800+zemný diel_x000D_
jednotarifný_x000D_
trojfázový rozvádzač QM1-BD250NE305 +SE-BH-0250-DTV3 +PS-BHD-0100_x000D_
1x POLOPRIAME MERANIE BH630NE305 + SE-BH-0250-DTV3_x000D_
1x PRIAME MERANIE - B32/3_x000D_
_x000D_
</t>
  </si>
  <si>
    <t>289183570</t>
  </si>
  <si>
    <t>Uzemňovacie vedenie v zemi FeZn vrátane izolácie spojov O 10 mm</t>
  </si>
  <si>
    <t>2027554116</t>
  </si>
  <si>
    <t>354410054800</t>
  </si>
  <si>
    <t>Drôt bleskozvodový FeZn, d 10 mm</t>
  </si>
  <si>
    <t>-1993632482</t>
  </si>
  <si>
    <t>210220253</t>
  </si>
  <si>
    <t>Svorka FeZn uzemňovacia SR03</t>
  </si>
  <si>
    <t>-1731108436</t>
  </si>
  <si>
    <t>354410000900</t>
  </si>
  <si>
    <t>Svorka FeZn uzemňovacia označenie SR 03 A</t>
  </si>
  <si>
    <t>1114962644</t>
  </si>
  <si>
    <t>210902239</t>
  </si>
  <si>
    <t>Kábel hliníkový silový uložený v rúrke 1-AYKY 0,6/1 kV 3x185+95 pre vonkajšie práce</t>
  </si>
  <si>
    <t>-1355783605</t>
  </si>
  <si>
    <t>341110030300</t>
  </si>
  <si>
    <t>Kábel hliníkový 1-AYKY 3x185+95 mm2</t>
  </si>
  <si>
    <t>-1733155352</t>
  </si>
  <si>
    <t>43644398</t>
  </si>
  <si>
    <t>-1410512192</t>
  </si>
  <si>
    <t>210950203</t>
  </si>
  <si>
    <t>Príplatok na zaťahovanie káblov, váha kábla do 4 kg</t>
  </si>
  <si>
    <t>1813465267</t>
  </si>
  <si>
    <t>1891227238</t>
  </si>
  <si>
    <t>698250985</t>
  </si>
  <si>
    <t>Revízia</t>
  </si>
  <si>
    <t>137054641</t>
  </si>
  <si>
    <t>Zemné práce vykonávané pri externých montážnych prácach</t>
  </si>
  <si>
    <t>460070204.  1</t>
  </si>
  <si>
    <t>Jama pre pilierikové skrine, vr. zásypy, v zemine č.4</t>
  </si>
  <si>
    <t>1777113149</t>
  </si>
  <si>
    <t>460200153</t>
  </si>
  <si>
    <t>Hĺbenie káblovej ryhy ručne 35 cm širokej a 70 cm hlbokej, v zemine triedy 3</t>
  </si>
  <si>
    <t>1480378418</t>
  </si>
  <si>
    <t>460420021</t>
  </si>
  <si>
    <t>Zriadenie, rekonšt. káblového lôžka z piesku bez zakrytia, v ryhe šír. do 65 cm, hrúbky vrstvy 5 cm</t>
  </si>
  <si>
    <t>231561780</t>
  </si>
  <si>
    <t>583110000300</t>
  </si>
  <si>
    <t>Drvina vápencová frakcia 0-4 mm</t>
  </si>
  <si>
    <t>t</t>
  </si>
  <si>
    <t>84430538</t>
  </si>
  <si>
    <t>10*0,052 'Prepočítané koeficientom množstva</t>
  </si>
  <si>
    <t>460490012</t>
  </si>
  <si>
    <t>Rozvinutie a uloženie výstražnej fólie z PVC do ryhy, šírka do 33 cm</t>
  </si>
  <si>
    <t>-7969472</t>
  </si>
  <si>
    <t>283230008000</t>
  </si>
  <si>
    <t>Výstražná fóla PE, šxhr 300x0,1 mm, dĺ. 250 m, farba červená, HAGARD</t>
  </si>
  <si>
    <t>-1670726055</t>
  </si>
  <si>
    <t>460510001.003</t>
  </si>
  <si>
    <t>Úplné zriadenie a osadenie káblového priestupu z betónovej rúry svetlosti do 15 cm bez zemných prác</t>
  </si>
  <si>
    <t>-509401968</t>
  </si>
  <si>
    <t>286130080500.003</t>
  </si>
  <si>
    <t>Ochraná rúra KSX 90</t>
  </si>
  <si>
    <t>-227610717</t>
  </si>
  <si>
    <t>460560153</t>
  </si>
  <si>
    <t>Ručný zásyp nezap. káblovej ryhy bez zhutn. zeminy, 35 cm širokej, 70 cm hlbokej v zemine tr. 3</t>
  </si>
  <si>
    <t>1474679744</t>
  </si>
  <si>
    <t>-1790946722</t>
  </si>
  <si>
    <t>1117502794</t>
  </si>
  <si>
    <t>Stavebno montážne práce menej náročne, pomocné alebo manupulačné (Tr. 1) v rozsahu viac ako 8 hodín - nešpecifikované</t>
  </si>
  <si>
    <t>-334425221</t>
  </si>
  <si>
    <t>HZS000213</t>
  </si>
  <si>
    <t>Stavebno montážne práce náročné ucelené - odborné, tvorivé remeselné (Tr. 3) v rozsahu viac ako 4 a menej ako 8 hodín - vytýčenie trasy NN vedenia</t>
  </si>
  <si>
    <t>1160376781</t>
  </si>
  <si>
    <t>PRE MATERIÁLY A PRVKY, KDE JE UVEDENÝ OBCHODNÝ NÁZOV JE MOŽNÉ POUŽIŤ EKVIVALENT S ROVNAKÝMI ALEBO LEPŠÍM TECHNICKÝMI PARAMETRAMI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</si>
</sst>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7"/>
      <color rgb="FF96969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/>
    <xf numFmtId="16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3" fillId="5" borderId="0" xfId="0" applyFont="1" applyFill="1" applyAlignment="1">
      <alignment horizontal="left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E23" sqref="E23:AN23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ht="36.950000000000003" customHeight="1" x14ac:dyDescent="0.2">
      <c r="AR2" s="192" t="s">
        <v>5</v>
      </c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S2" s="14" t="s">
        <v>6</v>
      </c>
      <c r="BT2" s="14" t="s">
        <v>7</v>
      </c>
    </row>
    <row r="3" spans="1:74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ht="24.95" customHeight="1" x14ac:dyDescent="0.2">
      <c r="B4" s="17"/>
      <c r="D4" s="18" t="s">
        <v>8</v>
      </c>
      <c r="AR4" s="17"/>
      <c r="AS4" s="19" t="s">
        <v>9</v>
      </c>
      <c r="BS4" s="14" t="s">
        <v>10</v>
      </c>
    </row>
    <row r="5" spans="1:74" ht="12" customHeight="1" x14ac:dyDescent="0.2">
      <c r="B5" s="17"/>
      <c r="D5" s="20" t="s">
        <v>11</v>
      </c>
      <c r="K5" s="197" t="s">
        <v>12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R5" s="17"/>
      <c r="BS5" s="14" t="s">
        <v>6</v>
      </c>
    </row>
    <row r="6" spans="1:74" ht="36.950000000000003" customHeight="1" x14ac:dyDescent="0.2">
      <c r="B6" s="17"/>
      <c r="D6" s="22" t="s">
        <v>13</v>
      </c>
      <c r="K6" s="198" t="s">
        <v>14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R6" s="17"/>
      <c r="BS6" s="14" t="s">
        <v>6</v>
      </c>
    </row>
    <row r="7" spans="1:74" ht="12" customHeight="1" x14ac:dyDescent="0.2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ht="12" customHeight="1" x14ac:dyDescent="0.2">
      <c r="B8" s="17"/>
      <c r="D8" s="23" t="s">
        <v>17</v>
      </c>
      <c r="K8" s="21" t="s">
        <v>18</v>
      </c>
      <c r="AK8" s="23" t="s">
        <v>19</v>
      </c>
      <c r="AN8" s="186">
        <v>46068</v>
      </c>
      <c r="AO8" s="186"/>
      <c r="AR8" s="17"/>
      <c r="BS8" s="14" t="s">
        <v>6</v>
      </c>
    </row>
    <row r="9" spans="1:74" ht="14.45" customHeight="1" x14ac:dyDescent="0.2">
      <c r="B9" s="17"/>
      <c r="AR9" s="17"/>
      <c r="BS9" s="14" t="s">
        <v>6</v>
      </c>
    </row>
    <row r="10" spans="1:74" ht="12" customHeight="1" x14ac:dyDescent="0.2">
      <c r="B10" s="17"/>
      <c r="D10" s="23" t="s">
        <v>20</v>
      </c>
      <c r="AK10" s="23" t="s">
        <v>21</v>
      </c>
      <c r="AN10" s="21" t="s">
        <v>1</v>
      </c>
      <c r="AR10" s="17"/>
      <c r="BS10" s="14" t="s">
        <v>6</v>
      </c>
    </row>
    <row r="11" spans="1:74" ht="18.399999999999999" customHeight="1" x14ac:dyDescent="0.2">
      <c r="B11" s="17"/>
      <c r="E11" s="21" t="s">
        <v>22</v>
      </c>
      <c r="AK11" s="23" t="s">
        <v>23</v>
      </c>
      <c r="AN11" s="21" t="s">
        <v>1</v>
      </c>
      <c r="AR11" s="17"/>
      <c r="BS11" s="14" t="s">
        <v>6</v>
      </c>
    </row>
    <row r="12" spans="1:74" ht="6.95" customHeight="1" x14ac:dyDescent="0.2">
      <c r="B12" s="17"/>
      <c r="AR12" s="17"/>
      <c r="BS12" s="14" t="s">
        <v>6</v>
      </c>
    </row>
    <row r="13" spans="1:74" ht="12" customHeight="1" x14ac:dyDescent="0.2">
      <c r="B13" s="17"/>
      <c r="D13" s="23" t="s">
        <v>24</v>
      </c>
      <c r="AK13" s="23" t="s">
        <v>21</v>
      </c>
      <c r="AN13" s="21" t="s">
        <v>1</v>
      </c>
      <c r="AR13" s="17"/>
      <c r="BS13" s="14" t="s">
        <v>6</v>
      </c>
    </row>
    <row r="14" spans="1:74" ht="12.75" x14ac:dyDescent="0.2">
      <c r="B14" s="17"/>
      <c r="E14" s="21" t="s">
        <v>25</v>
      </c>
      <c r="AK14" s="23" t="s">
        <v>23</v>
      </c>
      <c r="AN14" s="21" t="s">
        <v>1</v>
      </c>
      <c r="AR14" s="17"/>
      <c r="BS14" s="14" t="s">
        <v>6</v>
      </c>
    </row>
    <row r="15" spans="1:74" ht="6.95" customHeight="1" x14ac:dyDescent="0.2">
      <c r="B15" s="17"/>
      <c r="AR15" s="17"/>
      <c r="BS15" s="14" t="s">
        <v>3</v>
      </c>
    </row>
    <row r="16" spans="1:74" ht="12" customHeight="1" x14ac:dyDescent="0.2">
      <c r="B16" s="17"/>
      <c r="D16" s="23" t="s">
        <v>26</v>
      </c>
      <c r="AK16" s="23" t="s">
        <v>21</v>
      </c>
      <c r="AN16" s="21" t="s">
        <v>1</v>
      </c>
      <c r="AR16" s="17"/>
      <c r="BS16" s="14" t="s">
        <v>3</v>
      </c>
    </row>
    <row r="17" spans="2:71" ht="18.399999999999999" customHeight="1" x14ac:dyDescent="0.2">
      <c r="B17" s="17"/>
      <c r="E17" s="21" t="s">
        <v>27</v>
      </c>
      <c r="AK17" s="23" t="s">
        <v>23</v>
      </c>
      <c r="AN17" s="21" t="s">
        <v>1</v>
      </c>
      <c r="AR17" s="17"/>
      <c r="BS17" s="14" t="s">
        <v>28</v>
      </c>
    </row>
    <row r="18" spans="2:71" ht="6.95" customHeight="1" x14ac:dyDescent="0.2">
      <c r="B18" s="17"/>
      <c r="AR18" s="17"/>
      <c r="BS18" s="14" t="s">
        <v>6</v>
      </c>
    </row>
    <row r="19" spans="2:71" ht="12" customHeight="1" x14ac:dyDescent="0.2">
      <c r="B19" s="17"/>
      <c r="D19" s="23" t="s">
        <v>29</v>
      </c>
      <c r="AK19" s="23" t="s">
        <v>21</v>
      </c>
      <c r="AN19" s="21" t="s">
        <v>1</v>
      </c>
      <c r="AR19" s="17"/>
      <c r="BS19" s="14" t="s">
        <v>6</v>
      </c>
    </row>
    <row r="20" spans="2:71" ht="18.399999999999999" customHeight="1" x14ac:dyDescent="0.2">
      <c r="B20" s="17"/>
      <c r="E20" s="21" t="s">
        <v>25</v>
      </c>
      <c r="AK20" s="23" t="s">
        <v>23</v>
      </c>
      <c r="AN20" s="21" t="s">
        <v>1</v>
      </c>
      <c r="AR20" s="17"/>
      <c r="BS20" s="14" t="s">
        <v>28</v>
      </c>
    </row>
    <row r="21" spans="2:71" ht="6.95" customHeight="1" x14ac:dyDescent="0.2">
      <c r="B21" s="17"/>
      <c r="AR21" s="17"/>
    </row>
    <row r="22" spans="2:71" ht="12" customHeight="1" x14ac:dyDescent="0.2">
      <c r="B22" s="17"/>
      <c r="D22" s="23" t="s">
        <v>30</v>
      </c>
      <c r="AR22" s="17"/>
    </row>
    <row r="23" spans="2:71" ht="30" customHeight="1" x14ac:dyDescent="0.2">
      <c r="B23" s="17"/>
      <c r="E23" s="202" t="s">
        <v>267</v>
      </c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R23" s="17"/>
    </row>
    <row r="24" spans="2:71" ht="6.95" customHeight="1" x14ac:dyDescent="0.2">
      <c r="B24" s="17"/>
      <c r="AR24" s="17"/>
    </row>
    <row r="25" spans="2:71" ht="6.95" customHeight="1" x14ac:dyDescent="0.2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 x14ac:dyDescent="0.2">
      <c r="B26" s="26"/>
      <c r="D26" s="27" t="s">
        <v>31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79">
        <f>ROUND(AG94,2)</f>
        <v>13439.85</v>
      </c>
      <c r="AL26" s="180"/>
      <c r="AM26" s="180"/>
      <c r="AN26" s="180"/>
      <c r="AO26" s="180"/>
      <c r="AR26" s="26"/>
    </row>
    <row r="27" spans="2:71" s="1" customFormat="1" ht="6.95" customHeight="1" x14ac:dyDescent="0.2">
      <c r="B27" s="26"/>
      <c r="AR27" s="26"/>
    </row>
    <row r="28" spans="2:71" s="1" customFormat="1" ht="12.75" x14ac:dyDescent="0.2">
      <c r="B28" s="26"/>
      <c r="L28" s="181" t="s">
        <v>32</v>
      </c>
      <c r="M28" s="181"/>
      <c r="N28" s="181"/>
      <c r="O28" s="181"/>
      <c r="P28" s="181"/>
      <c r="W28" s="181" t="s">
        <v>33</v>
      </c>
      <c r="X28" s="181"/>
      <c r="Y28" s="181"/>
      <c r="Z28" s="181"/>
      <c r="AA28" s="181"/>
      <c r="AB28" s="181"/>
      <c r="AC28" s="181"/>
      <c r="AD28" s="181"/>
      <c r="AE28" s="181"/>
      <c r="AK28" s="181" t="s">
        <v>34</v>
      </c>
      <c r="AL28" s="181"/>
      <c r="AM28" s="181"/>
      <c r="AN28" s="181"/>
      <c r="AO28" s="181"/>
      <c r="AR28" s="26"/>
    </row>
    <row r="29" spans="2:71" s="2" customFormat="1" ht="14.45" customHeight="1" x14ac:dyDescent="0.2">
      <c r="B29" s="30"/>
      <c r="D29" s="23" t="s">
        <v>35</v>
      </c>
      <c r="F29" s="31" t="s">
        <v>36</v>
      </c>
      <c r="L29" s="194">
        <v>0.2</v>
      </c>
      <c r="M29" s="195"/>
      <c r="N29" s="195"/>
      <c r="O29" s="195"/>
      <c r="P29" s="195"/>
      <c r="Q29" s="32"/>
      <c r="R29" s="32"/>
      <c r="S29" s="32"/>
      <c r="T29" s="32"/>
      <c r="U29" s="32"/>
      <c r="V29" s="32"/>
      <c r="W29" s="196">
        <f>ROUND(AZ94, 2)</f>
        <v>0</v>
      </c>
      <c r="X29" s="195"/>
      <c r="Y29" s="195"/>
      <c r="Z29" s="195"/>
      <c r="AA29" s="195"/>
      <c r="AB29" s="195"/>
      <c r="AC29" s="195"/>
      <c r="AD29" s="195"/>
      <c r="AE29" s="195"/>
      <c r="AF29" s="32"/>
      <c r="AG29" s="32"/>
      <c r="AH29" s="32"/>
      <c r="AI29" s="32"/>
      <c r="AJ29" s="32"/>
      <c r="AK29" s="196">
        <f>ROUND(AV94, 2)</f>
        <v>0</v>
      </c>
      <c r="AL29" s="195"/>
      <c r="AM29" s="195"/>
      <c r="AN29" s="195"/>
      <c r="AO29" s="195"/>
      <c r="AP29" s="32"/>
      <c r="AQ29" s="32"/>
      <c r="AR29" s="33"/>
      <c r="AS29" s="32"/>
      <c r="AT29" s="32"/>
      <c r="AU29" s="32"/>
      <c r="AV29" s="32"/>
      <c r="AW29" s="32"/>
      <c r="AX29" s="32"/>
      <c r="AY29" s="32"/>
      <c r="AZ29" s="32"/>
    </row>
    <row r="30" spans="2:71" s="2" customFormat="1" ht="14.45" customHeight="1" x14ac:dyDescent="0.2">
      <c r="B30" s="30"/>
      <c r="F30" s="31" t="s">
        <v>37</v>
      </c>
      <c r="L30" s="191">
        <v>0.23</v>
      </c>
      <c r="M30" s="177"/>
      <c r="N30" s="177"/>
      <c r="O30" s="177"/>
      <c r="P30" s="177"/>
      <c r="W30" s="176">
        <f>ROUND(BA94, 2)</f>
        <v>13439.85</v>
      </c>
      <c r="X30" s="177"/>
      <c r="Y30" s="177"/>
      <c r="Z30" s="177"/>
      <c r="AA30" s="177"/>
      <c r="AB30" s="177"/>
      <c r="AC30" s="177"/>
      <c r="AD30" s="177"/>
      <c r="AE30" s="177"/>
      <c r="AK30" s="176">
        <f>ROUND(AW94, 2)</f>
        <v>3091.17</v>
      </c>
      <c r="AL30" s="177"/>
      <c r="AM30" s="177"/>
      <c r="AN30" s="177"/>
      <c r="AO30" s="177"/>
      <c r="AR30" s="30"/>
    </row>
    <row r="31" spans="2:71" s="2" customFormat="1" ht="14.45" hidden="1" customHeight="1" x14ac:dyDescent="0.2">
      <c r="B31" s="30"/>
      <c r="F31" s="23" t="s">
        <v>38</v>
      </c>
      <c r="L31" s="191">
        <v>0.2</v>
      </c>
      <c r="M31" s="177"/>
      <c r="N31" s="177"/>
      <c r="O31" s="177"/>
      <c r="P31" s="177"/>
      <c r="W31" s="176">
        <f>ROUND(BB94, 2)</f>
        <v>0</v>
      </c>
      <c r="X31" s="177"/>
      <c r="Y31" s="177"/>
      <c r="Z31" s="177"/>
      <c r="AA31" s="177"/>
      <c r="AB31" s="177"/>
      <c r="AC31" s="177"/>
      <c r="AD31" s="177"/>
      <c r="AE31" s="177"/>
      <c r="AK31" s="176">
        <v>0</v>
      </c>
      <c r="AL31" s="177"/>
      <c r="AM31" s="177"/>
      <c r="AN31" s="177"/>
      <c r="AO31" s="177"/>
      <c r="AR31" s="30"/>
    </row>
    <row r="32" spans="2:71" s="2" customFormat="1" ht="14.45" hidden="1" customHeight="1" x14ac:dyDescent="0.2">
      <c r="B32" s="30"/>
      <c r="F32" s="23" t="s">
        <v>39</v>
      </c>
      <c r="L32" s="191">
        <v>0.2</v>
      </c>
      <c r="M32" s="177"/>
      <c r="N32" s="177"/>
      <c r="O32" s="177"/>
      <c r="P32" s="177"/>
      <c r="W32" s="176">
        <f>ROUND(BC94, 2)</f>
        <v>0</v>
      </c>
      <c r="X32" s="177"/>
      <c r="Y32" s="177"/>
      <c r="Z32" s="177"/>
      <c r="AA32" s="177"/>
      <c r="AB32" s="177"/>
      <c r="AC32" s="177"/>
      <c r="AD32" s="177"/>
      <c r="AE32" s="177"/>
      <c r="AK32" s="176">
        <v>0</v>
      </c>
      <c r="AL32" s="177"/>
      <c r="AM32" s="177"/>
      <c r="AN32" s="177"/>
      <c r="AO32" s="177"/>
      <c r="AR32" s="30"/>
    </row>
    <row r="33" spans="2:52" s="2" customFormat="1" ht="14.45" hidden="1" customHeight="1" x14ac:dyDescent="0.2">
      <c r="B33" s="30"/>
      <c r="F33" s="31" t="s">
        <v>40</v>
      </c>
      <c r="L33" s="194">
        <v>0</v>
      </c>
      <c r="M33" s="195"/>
      <c r="N33" s="195"/>
      <c r="O33" s="195"/>
      <c r="P33" s="195"/>
      <c r="Q33" s="32"/>
      <c r="R33" s="32"/>
      <c r="S33" s="32"/>
      <c r="T33" s="32"/>
      <c r="U33" s="32"/>
      <c r="V33" s="32"/>
      <c r="W33" s="196">
        <f>ROUND(BD94, 2)</f>
        <v>0</v>
      </c>
      <c r="X33" s="195"/>
      <c r="Y33" s="195"/>
      <c r="Z33" s="195"/>
      <c r="AA33" s="195"/>
      <c r="AB33" s="195"/>
      <c r="AC33" s="195"/>
      <c r="AD33" s="195"/>
      <c r="AE33" s="195"/>
      <c r="AF33" s="32"/>
      <c r="AG33" s="32"/>
      <c r="AH33" s="32"/>
      <c r="AI33" s="32"/>
      <c r="AJ33" s="32"/>
      <c r="AK33" s="196">
        <v>0</v>
      </c>
      <c r="AL33" s="195"/>
      <c r="AM33" s="195"/>
      <c r="AN33" s="195"/>
      <c r="AO33" s="195"/>
      <c r="AP33" s="32"/>
      <c r="AQ33" s="32"/>
      <c r="AR33" s="33"/>
      <c r="AS33" s="32"/>
      <c r="AT33" s="32"/>
      <c r="AU33" s="32"/>
      <c r="AV33" s="32"/>
      <c r="AW33" s="32"/>
      <c r="AX33" s="32"/>
      <c r="AY33" s="32"/>
      <c r="AZ33" s="32"/>
    </row>
    <row r="34" spans="2:52" s="1" customFormat="1" ht="6.95" customHeight="1" x14ac:dyDescent="0.2">
      <c r="B34" s="26"/>
      <c r="AR34" s="26"/>
    </row>
    <row r="35" spans="2:52" s="1" customFormat="1" ht="25.9" customHeight="1" x14ac:dyDescent="0.2">
      <c r="B35" s="26"/>
      <c r="C35" s="34"/>
      <c r="D35" s="35" t="s">
        <v>41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42</v>
      </c>
      <c r="U35" s="36"/>
      <c r="V35" s="36"/>
      <c r="W35" s="36"/>
      <c r="X35" s="190" t="s">
        <v>43</v>
      </c>
      <c r="Y35" s="188"/>
      <c r="Z35" s="188"/>
      <c r="AA35" s="188"/>
      <c r="AB35" s="188"/>
      <c r="AC35" s="36"/>
      <c r="AD35" s="36"/>
      <c r="AE35" s="36"/>
      <c r="AF35" s="36"/>
      <c r="AG35" s="36"/>
      <c r="AH35" s="36"/>
      <c r="AI35" s="36"/>
      <c r="AJ35" s="36"/>
      <c r="AK35" s="187">
        <f>SUM(AK26:AK33)</f>
        <v>16531.02</v>
      </c>
      <c r="AL35" s="188"/>
      <c r="AM35" s="188"/>
      <c r="AN35" s="188"/>
      <c r="AO35" s="189"/>
      <c r="AP35" s="34"/>
      <c r="AQ35" s="34"/>
      <c r="AR35" s="26"/>
    </row>
    <row r="36" spans="2:52" s="1" customFormat="1" ht="6.95" customHeight="1" x14ac:dyDescent="0.2">
      <c r="B36" s="26"/>
      <c r="AR36" s="26"/>
    </row>
    <row r="37" spans="2:52" s="1" customFormat="1" ht="14.45" customHeight="1" x14ac:dyDescent="0.2">
      <c r="B37" s="26"/>
      <c r="AR37" s="26"/>
    </row>
    <row r="38" spans="2:52" ht="14.45" customHeight="1" x14ac:dyDescent="0.2">
      <c r="B38" s="17"/>
      <c r="AR38" s="17"/>
    </row>
    <row r="39" spans="2:52" ht="14.45" customHeight="1" x14ac:dyDescent="0.2">
      <c r="B39" s="17"/>
      <c r="AR39" s="17"/>
    </row>
    <row r="40" spans="2:52" ht="14.45" customHeight="1" x14ac:dyDescent="0.2">
      <c r="B40" s="17"/>
      <c r="AR40" s="17"/>
    </row>
    <row r="41" spans="2:52" ht="14.45" customHeight="1" x14ac:dyDescent="0.2">
      <c r="B41" s="17"/>
      <c r="AR41" s="17"/>
    </row>
    <row r="42" spans="2:52" ht="14.45" customHeight="1" x14ac:dyDescent="0.2">
      <c r="B42" s="17"/>
      <c r="AR42" s="17"/>
    </row>
    <row r="43" spans="2:52" ht="14.45" customHeight="1" x14ac:dyDescent="0.2">
      <c r="B43" s="17"/>
      <c r="AR43" s="17"/>
    </row>
    <row r="44" spans="2:52" ht="14.45" customHeight="1" x14ac:dyDescent="0.2">
      <c r="B44" s="17"/>
      <c r="AR44" s="17"/>
    </row>
    <row r="45" spans="2:52" ht="14.45" customHeight="1" x14ac:dyDescent="0.2">
      <c r="B45" s="17"/>
      <c r="AR45" s="17"/>
    </row>
    <row r="46" spans="2:52" ht="14.45" customHeight="1" x14ac:dyDescent="0.2">
      <c r="B46" s="17"/>
      <c r="AR46" s="17"/>
    </row>
    <row r="47" spans="2:52" ht="14.45" customHeight="1" x14ac:dyDescent="0.2">
      <c r="B47" s="17"/>
      <c r="AR47" s="17"/>
    </row>
    <row r="48" spans="2:52" ht="14.45" customHeight="1" x14ac:dyDescent="0.2">
      <c r="B48" s="17"/>
      <c r="AR48" s="17"/>
    </row>
    <row r="49" spans="2:44" s="1" customFormat="1" ht="14.45" customHeight="1" x14ac:dyDescent="0.2">
      <c r="B49" s="26"/>
      <c r="D49" s="38" t="s">
        <v>44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45</v>
      </c>
      <c r="AI49" s="39"/>
      <c r="AJ49" s="39"/>
      <c r="AK49" s="39"/>
      <c r="AL49" s="39"/>
      <c r="AM49" s="39"/>
      <c r="AN49" s="39"/>
      <c r="AO49" s="39"/>
      <c r="AR49" s="26"/>
    </row>
    <row r="50" spans="2:44" x14ac:dyDescent="0.2">
      <c r="B50" s="17"/>
      <c r="AR50" s="17"/>
    </row>
    <row r="51" spans="2:44" x14ac:dyDescent="0.2">
      <c r="B51" s="17"/>
      <c r="AR51" s="17"/>
    </row>
    <row r="52" spans="2:44" x14ac:dyDescent="0.2">
      <c r="B52" s="17"/>
      <c r="AR52" s="17"/>
    </row>
    <row r="53" spans="2:44" x14ac:dyDescent="0.2">
      <c r="B53" s="17"/>
      <c r="AR53" s="17"/>
    </row>
    <row r="54" spans="2:44" x14ac:dyDescent="0.2">
      <c r="B54" s="17"/>
      <c r="AR54" s="17"/>
    </row>
    <row r="55" spans="2:44" x14ac:dyDescent="0.2">
      <c r="B55" s="17"/>
      <c r="AR55" s="17"/>
    </row>
    <row r="56" spans="2:44" x14ac:dyDescent="0.2">
      <c r="B56" s="17"/>
      <c r="AR56" s="17"/>
    </row>
    <row r="57" spans="2:44" x14ac:dyDescent="0.2">
      <c r="B57" s="17"/>
      <c r="AR57" s="17"/>
    </row>
    <row r="58" spans="2:44" x14ac:dyDescent="0.2">
      <c r="B58" s="17"/>
      <c r="AR58" s="17"/>
    </row>
    <row r="59" spans="2:44" x14ac:dyDescent="0.2">
      <c r="B59" s="17"/>
      <c r="AR59" s="17"/>
    </row>
    <row r="60" spans="2:44" s="1" customFormat="1" ht="12.75" x14ac:dyDescent="0.2">
      <c r="B60" s="26"/>
      <c r="D60" s="40" t="s">
        <v>46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40" t="s">
        <v>47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40" t="s">
        <v>46</v>
      </c>
      <c r="AI60" s="28"/>
      <c r="AJ60" s="28"/>
      <c r="AK60" s="28"/>
      <c r="AL60" s="28"/>
      <c r="AM60" s="40" t="s">
        <v>47</v>
      </c>
      <c r="AN60" s="28"/>
      <c r="AO60" s="28"/>
      <c r="AR60" s="26"/>
    </row>
    <row r="61" spans="2:44" x14ac:dyDescent="0.2">
      <c r="B61" s="17"/>
      <c r="AR61" s="17"/>
    </row>
    <row r="62" spans="2:44" x14ac:dyDescent="0.2">
      <c r="B62" s="17"/>
      <c r="AR62" s="17"/>
    </row>
    <row r="63" spans="2:44" x14ac:dyDescent="0.2">
      <c r="B63" s="17"/>
      <c r="AR63" s="17"/>
    </row>
    <row r="64" spans="2:44" s="1" customFormat="1" ht="12.75" x14ac:dyDescent="0.2">
      <c r="B64" s="26"/>
      <c r="D64" s="38" t="s">
        <v>48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49</v>
      </c>
      <c r="AI64" s="39"/>
      <c r="AJ64" s="39"/>
      <c r="AK64" s="39"/>
      <c r="AL64" s="39"/>
      <c r="AM64" s="39"/>
      <c r="AN64" s="39"/>
      <c r="AO64" s="39"/>
      <c r="AR64" s="26"/>
    </row>
    <row r="65" spans="2:44" x14ac:dyDescent="0.2">
      <c r="B65" s="17"/>
      <c r="AR65" s="17"/>
    </row>
    <row r="66" spans="2:44" x14ac:dyDescent="0.2">
      <c r="B66" s="17"/>
      <c r="AR66" s="17"/>
    </row>
    <row r="67" spans="2:44" x14ac:dyDescent="0.2">
      <c r="B67" s="17"/>
      <c r="AR67" s="17"/>
    </row>
    <row r="68" spans="2:44" x14ac:dyDescent="0.2">
      <c r="B68" s="17"/>
      <c r="AR68" s="17"/>
    </row>
    <row r="69" spans="2:44" x14ac:dyDescent="0.2">
      <c r="B69" s="17"/>
      <c r="AR69" s="17"/>
    </row>
    <row r="70" spans="2:44" x14ac:dyDescent="0.2">
      <c r="B70" s="17"/>
      <c r="AR70" s="17"/>
    </row>
    <row r="71" spans="2:44" x14ac:dyDescent="0.2">
      <c r="B71" s="17"/>
      <c r="AR71" s="17"/>
    </row>
    <row r="72" spans="2:44" x14ac:dyDescent="0.2">
      <c r="B72" s="17"/>
      <c r="AR72" s="17"/>
    </row>
    <row r="73" spans="2:44" x14ac:dyDescent="0.2">
      <c r="B73" s="17"/>
      <c r="AR73" s="17"/>
    </row>
    <row r="74" spans="2:44" x14ac:dyDescent="0.2">
      <c r="B74" s="17"/>
      <c r="AR74" s="17"/>
    </row>
    <row r="75" spans="2:44" s="1" customFormat="1" ht="12.75" x14ac:dyDescent="0.2">
      <c r="B75" s="26"/>
      <c r="D75" s="40" t="s">
        <v>46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40" t="s">
        <v>47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40" t="s">
        <v>46</v>
      </c>
      <c r="AI75" s="28"/>
      <c r="AJ75" s="28"/>
      <c r="AK75" s="28"/>
      <c r="AL75" s="28"/>
      <c r="AM75" s="40" t="s">
        <v>47</v>
      </c>
      <c r="AN75" s="28"/>
      <c r="AO75" s="28"/>
      <c r="AR75" s="26"/>
    </row>
    <row r="76" spans="2:44" s="1" customFormat="1" x14ac:dyDescent="0.2">
      <c r="B76" s="26"/>
      <c r="AR76" s="26"/>
    </row>
    <row r="77" spans="2:44" s="1" customFormat="1" ht="6.95" customHeight="1" x14ac:dyDescent="0.2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6"/>
    </row>
    <row r="81" spans="1:91" s="1" customFormat="1" ht="6.95" customHeight="1" x14ac:dyDescent="0.2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6"/>
    </row>
    <row r="82" spans="1:91" s="1" customFormat="1" ht="24.95" customHeight="1" x14ac:dyDescent="0.2">
      <c r="B82" s="26"/>
      <c r="C82" s="18" t="s">
        <v>50</v>
      </c>
      <c r="AR82" s="26"/>
    </row>
    <row r="83" spans="1:91" s="1" customFormat="1" ht="6.95" customHeight="1" x14ac:dyDescent="0.2">
      <c r="B83" s="26"/>
      <c r="AR83" s="26"/>
    </row>
    <row r="84" spans="1:91" s="3" customFormat="1" ht="12" customHeight="1" x14ac:dyDescent="0.2">
      <c r="B84" s="45"/>
      <c r="C84" s="23" t="s">
        <v>11</v>
      </c>
      <c r="L84" s="3" t="str">
        <f>K5</f>
        <v>211201z12024</v>
      </c>
      <c r="AR84" s="45"/>
    </row>
    <row r="85" spans="1:91" s="4" customFormat="1" ht="36.950000000000003" customHeight="1" x14ac:dyDescent="0.2">
      <c r="B85" s="46"/>
      <c r="C85" s="47" t="s">
        <v>13</v>
      </c>
      <c r="L85" s="184" t="str">
        <f>K6</f>
        <v>REKONŠTRUKCIA DOMOVA MLÁDEŽE</v>
      </c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5"/>
      <c r="AF85" s="185"/>
      <c r="AG85" s="185"/>
      <c r="AH85" s="185"/>
      <c r="AI85" s="185"/>
      <c r="AJ85" s="185"/>
      <c r="AR85" s="46"/>
    </row>
    <row r="86" spans="1:91" s="1" customFormat="1" ht="6.95" customHeight="1" x14ac:dyDescent="0.2">
      <c r="B86" s="26"/>
      <c r="AR86" s="26"/>
    </row>
    <row r="87" spans="1:91" s="1" customFormat="1" ht="12" customHeight="1" x14ac:dyDescent="0.2">
      <c r="B87" s="26"/>
      <c r="C87" s="23" t="s">
        <v>17</v>
      </c>
      <c r="L87" s="48" t="str">
        <f>IF(K8="","",K8)</f>
        <v xml:space="preserve">Kežmarok, k.ú.Kežmarok, </v>
      </c>
      <c r="AI87" s="23" t="s">
        <v>19</v>
      </c>
      <c r="AM87" s="186">
        <v>46068</v>
      </c>
      <c r="AN87" s="186"/>
      <c r="AR87" s="26"/>
    </row>
    <row r="88" spans="1:91" s="1" customFormat="1" ht="6.95" customHeight="1" x14ac:dyDescent="0.2">
      <c r="B88" s="26"/>
      <c r="AR88" s="26"/>
    </row>
    <row r="89" spans="1:91" s="1" customFormat="1" ht="15.2" customHeight="1" x14ac:dyDescent="0.2">
      <c r="B89" s="26"/>
      <c r="C89" s="23" t="s">
        <v>20</v>
      </c>
      <c r="L89" s="3" t="str">
        <f>IF(E11= "","",E11)</f>
        <v>Stredná odborná škola, Garbiarska 1; 060 01 Kežmar</v>
      </c>
      <c r="AI89" s="23" t="s">
        <v>26</v>
      </c>
      <c r="AM89" s="174" t="str">
        <f>IF(E17="","",E17)</f>
        <v>Ing. Martin Sičár</v>
      </c>
      <c r="AN89" s="175"/>
      <c r="AO89" s="175"/>
      <c r="AP89" s="175"/>
      <c r="AR89" s="26"/>
      <c r="AS89" s="170" t="s">
        <v>51</v>
      </c>
      <c r="AT89" s="171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1" s="1" customFormat="1" ht="15.2" customHeight="1" x14ac:dyDescent="0.2">
      <c r="B90" s="26"/>
      <c r="C90" s="23" t="s">
        <v>24</v>
      </c>
      <c r="L90" s="3" t="str">
        <f>IF(E14="","",E14)</f>
        <v xml:space="preserve"> </v>
      </c>
      <c r="AI90" s="23" t="s">
        <v>29</v>
      </c>
      <c r="AM90" s="174" t="str">
        <f>IF(E20="","",E20)</f>
        <v xml:space="preserve"> </v>
      </c>
      <c r="AN90" s="175"/>
      <c r="AO90" s="175"/>
      <c r="AP90" s="175"/>
      <c r="AR90" s="26"/>
      <c r="AS90" s="172"/>
      <c r="AT90" s="173"/>
      <c r="BD90" s="53"/>
    </row>
    <row r="91" spans="1:91" s="1" customFormat="1" ht="10.9" customHeight="1" x14ac:dyDescent="0.2">
      <c r="B91" s="26"/>
      <c r="AR91" s="26"/>
      <c r="AS91" s="172"/>
      <c r="AT91" s="173"/>
      <c r="BD91" s="53"/>
    </row>
    <row r="92" spans="1:91" s="1" customFormat="1" ht="29.25" customHeight="1" x14ac:dyDescent="0.2">
      <c r="B92" s="26"/>
      <c r="C92" s="163" t="s">
        <v>52</v>
      </c>
      <c r="D92" s="164"/>
      <c r="E92" s="164"/>
      <c r="F92" s="164"/>
      <c r="G92" s="164"/>
      <c r="H92" s="54"/>
      <c r="I92" s="165" t="s">
        <v>53</v>
      </c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7" t="s">
        <v>54</v>
      </c>
      <c r="AH92" s="164"/>
      <c r="AI92" s="164"/>
      <c r="AJ92" s="164"/>
      <c r="AK92" s="164"/>
      <c r="AL92" s="164"/>
      <c r="AM92" s="164"/>
      <c r="AN92" s="165" t="s">
        <v>55</v>
      </c>
      <c r="AO92" s="164"/>
      <c r="AP92" s="166"/>
      <c r="AQ92" s="55" t="s">
        <v>56</v>
      </c>
      <c r="AR92" s="26"/>
      <c r="AS92" s="56" t="s">
        <v>57</v>
      </c>
      <c r="AT92" s="57" t="s">
        <v>58</v>
      </c>
      <c r="AU92" s="57" t="s">
        <v>59</v>
      </c>
      <c r="AV92" s="57" t="s">
        <v>60</v>
      </c>
      <c r="AW92" s="57" t="s">
        <v>61</v>
      </c>
      <c r="AX92" s="57" t="s">
        <v>62</v>
      </c>
      <c r="AY92" s="57" t="s">
        <v>63</v>
      </c>
      <c r="AZ92" s="57" t="s">
        <v>64</v>
      </c>
      <c r="BA92" s="57" t="s">
        <v>65</v>
      </c>
      <c r="BB92" s="57" t="s">
        <v>66</v>
      </c>
      <c r="BC92" s="57" t="s">
        <v>67</v>
      </c>
      <c r="BD92" s="58" t="s">
        <v>68</v>
      </c>
    </row>
    <row r="93" spans="1:91" s="1" customFormat="1" ht="10.9" customHeight="1" x14ac:dyDescent="0.2">
      <c r="B93" s="26"/>
      <c r="AR93" s="26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1" s="5" customFormat="1" ht="32.450000000000003" customHeight="1" x14ac:dyDescent="0.2">
      <c r="B94" s="60"/>
      <c r="C94" s="61" t="s">
        <v>69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68">
        <f>ROUND(SUM(AG95:AG95),2)</f>
        <v>13439.85</v>
      </c>
      <c r="AH94" s="168"/>
      <c r="AI94" s="168"/>
      <c r="AJ94" s="168"/>
      <c r="AK94" s="168"/>
      <c r="AL94" s="168"/>
      <c r="AM94" s="168"/>
      <c r="AN94" s="169">
        <f t="shared" ref="AN94:AN95" si="0">AG94*1.23</f>
        <v>16531.015500000001</v>
      </c>
      <c r="AO94" s="169"/>
      <c r="AP94" s="169"/>
      <c r="AQ94" s="64" t="s">
        <v>1</v>
      </c>
      <c r="AR94" s="60"/>
      <c r="AS94" s="65">
        <f>ROUND(SUM(AS95:AS95),2)</f>
        <v>0</v>
      </c>
      <c r="AT94" s="66">
        <f t="shared" ref="AT94:AT95" si="1">ROUND(SUM(AV94:AW94),2)</f>
        <v>3091.17</v>
      </c>
      <c r="AU94" s="67">
        <f>ROUND(SUM(AU95:AU95),5)</f>
        <v>97.269000000000005</v>
      </c>
      <c r="AV94" s="66">
        <f>ROUND(AZ94*L29,2)</f>
        <v>0</v>
      </c>
      <c r="AW94" s="66">
        <f>ROUND(BA94*L30,2)</f>
        <v>3091.17</v>
      </c>
      <c r="AX94" s="66">
        <f>ROUND(BB94*L29,2)</f>
        <v>0</v>
      </c>
      <c r="AY94" s="66">
        <f>ROUND(BC94*L30,2)</f>
        <v>0</v>
      </c>
      <c r="AZ94" s="66">
        <f>ROUND(SUM(AZ95:AZ95),2)</f>
        <v>0</v>
      </c>
      <c r="BA94" s="66">
        <f>ROUND(SUM(BA95:BA95),2)</f>
        <v>13439.85</v>
      </c>
      <c r="BB94" s="66">
        <f>ROUND(SUM(BB95:BB95),2)</f>
        <v>0</v>
      </c>
      <c r="BC94" s="66">
        <f>ROUND(SUM(BC95:BC95),2)</f>
        <v>0</v>
      </c>
      <c r="BD94" s="68">
        <f>ROUND(SUM(BD95:BD95),2)</f>
        <v>0</v>
      </c>
      <c r="BS94" s="69" t="s">
        <v>70</v>
      </c>
      <c r="BT94" s="69" t="s">
        <v>71</v>
      </c>
      <c r="BU94" s="70" t="s">
        <v>72</v>
      </c>
      <c r="BV94" s="69" t="s">
        <v>73</v>
      </c>
      <c r="BW94" s="69" t="s">
        <v>4</v>
      </c>
      <c r="BX94" s="69" t="s">
        <v>74</v>
      </c>
      <c r="CL94" s="69" t="s">
        <v>1</v>
      </c>
    </row>
    <row r="95" spans="1:91" s="6" customFormat="1" ht="24.75" customHeight="1" x14ac:dyDescent="0.2">
      <c r="A95" s="71" t="s">
        <v>75</v>
      </c>
      <c r="B95" s="72"/>
      <c r="C95" s="73"/>
      <c r="D95" s="178">
        <v>1</v>
      </c>
      <c r="E95" s="178"/>
      <c r="F95" s="178"/>
      <c r="G95" s="178"/>
      <c r="H95" s="178"/>
      <c r="I95" s="74"/>
      <c r="J95" s="178" t="s">
        <v>81</v>
      </c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82">
        <f>'SO 04 E4.1 ODBERNÉ EL...'!J30</f>
        <v>13439.85</v>
      </c>
      <c r="AH95" s="183"/>
      <c r="AI95" s="183"/>
      <c r="AJ95" s="183"/>
      <c r="AK95" s="183"/>
      <c r="AL95" s="183"/>
      <c r="AM95" s="183"/>
      <c r="AN95" s="182">
        <f t="shared" si="0"/>
        <v>16531.015500000001</v>
      </c>
      <c r="AO95" s="183"/>
      <c r="AP95" s="183"/>
      <c r="AQ95" s="75" t="s">
        <v>77</v>
      </c>
      <c r="AR95" s="72"/>
      <c r="AS95" s="76">
        <v>0</v>
      </c>
      <c r="AT95" s="77">
        <f t="shared" si="1"/>
        <v>3091.17</v>
      </c>
      <c r="AU95" s="78">
        <f>'SO 04 E4.1 ODBERNÉ EL...'!P120</f>
        <v>97.268999999999991</v>
      </c>
      <c r="AV95" s="77">
        <f>'SO 04 E4.1 ODBERNÉ EL...'!J33</f>
        <v>0</v>
      </c>
      <c r="AW95" s="77">
        <f>'SO 04 E4.1 ODBERNÉ EL...'!J34</f>
        <v>3091.17</v>
      </c>
      <c r="AX95" s="77">
        <f>'SO 04 E4.1 ODBERNÉ EL...'!J35</f>
        <v>0</v>
      </c>
      <c r="AY95" s="77">
        <f>'SO 04 E4.1 ODBERNÉ EL...'!J36</f>
        <v>0</v>
      </c>
      <c r="AZ95" s="77">
        <f>'SO 04 E4.1 ODBERNÉ EL...'!F33</f>
        <v>0</v>
      </c>
      <c r="BA95" s="77">
        <f>'SO 04 E4.1 ODBERNÉ EL...'!F34</f>
        <v>13439.85</v>
      </c>
      <c r="BB95" s="77">
        <f>'SO 04 E4.1 ODBERNÉ EL...'!F35</f>
        <v>0</v>
      </c>
      <c r="BC95" s="77">
        <f>'SO 04 E4.1 ODBERNÉ EL...'!F36</f>
        <v>0</v>
      </c>
      <c r="BD95" s="79">
        <f>'SO 04 E4.1 ODBERNÉ EL...'!F37</f>
        <v>0</v>
      </c>
      <c r="BT95" s="80" t="s">
        <v>76</v>
      </c>
      <c r="BV95" s="80" t="s">
        <v>73</v>
      </c>
      <c r="BW95" s="80" t="s">
        <v>82</v>
      </c>
      <c r="BX95" s="80" t="s">
        <v>4</v>
      </c>
      <c r="CL95" s="80" t="s">
        <v>1</v>
      </c>
      <c r="CM95" s="80" t="s">
        <v>71</v>
      </c>
    </row>
    <row r="96" spans="1:91" s="1" customFormat="1" ht="30" customHeight="1" x14ac:dyDescent="0.2">
      <c r="B96" s="26"/>
      <c r="AR96" s="26"/>
    </row>
    <row r="97" spans="2:44" s="1" customFormat="1" ht="6.95" customHeight="1" x14ac:dyDescent="0.2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6"/>
    </row>
  </sheetData>
  <mergeCells count="41">
    <mergeCell ref="AR2:BE2"/>
    <mergeCell ref="AN8:AO8"/>
    <mergeCell ref="L33:P33"/>
    <mergeCell ref="W33:AE33"/>
    <mergeCell ref="AK33:AO33"/>
    <mergeCell ref="L29:P29"/>
    <mergeCell ref="W29:AE29"/>
    <mergeCell ref="AK29:AO29"/>
    <mergeCell ref="AK30:AO30"/>
    <mergeCell ref="L30:P30"/>
    <mergeCell ref="W30:AE30"/>
    <mergeCell ref="K5:AJ5"/>
    <mergeCell ref="K6:AJ6"/>
    <mergeCell ref="E23:AN23"/>
    <mergeCell ref="AK31:AO31"/>
    <mergeCell ref="L31:P31"/>
    <mergeCell ref="L32:P32"/>
    <mergeCell ref="L28:P28"/>
    <mergeCell ref="AK32:AO32"/>
    <mergeCell ref="AS89:AT91"/>
    <mergeCell ref="AM90:AP90"/>
    <mergeCell ref="W32:AE32"/>
    <mergeCell ref="D95:H95"/>
    <mergeCell ref="AK26:AO26"/>
    <mergeCell ref="W28:AE28"/>
    <mergeCell ref="AK28:AO28"/>
    <mergeCell ref="AN95:AP95"/>
    <mergeCell ref="AG95:AM95"/>
    <mergeCell ref="J95:AF95"/>
    <mergeCell ref="L85:AJ85"/>
    <mergeCell ref="AM87:AN87"/>
    <mergeCell ref="AM89:AP89"/>
    <mergeCell ref="AK35:AO35"/>
    <mergeCell ref="X35:AB35"/>
    <mergeCell ref="W31:AE31"/>
    <mergeCell ref="C92:G92"/>
    <mergeCell ref="AN92:AP92"/>
    <mergeCell ref="AG92:AM92"/>
    <mergeCell ref="I92:AF92"/>
    <mergeCell ref="AG94:AM94"/>
    <mergeCell ref="AN94:AP94"/>
  </mergeCells>
  <hyperlinks>
    <hyperlink ref="A95" location="'4 - SO 04 E4.1 ODBERNÉ EL...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4"/>
  <sheetViews>
    <sheetView showGridLines="0" workbookViewId="0">
      <selection activeCell="W24" sqref="W24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192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82</v>
      </c>
    </row>
    <row r="3" spans="2:46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2:46" ht="24.95" customHeight="1" x14ac:dyDescent="0.2">
      <c r="B4" s="17"/>
      <c r="D4" s="18" t="s">
        <v>84</v>
      </c>
      <c r="L4" s="17"/>
      <c r="M4" s="81" t="s">
        <v>9</v>
      </c>
      <c r="AT4" s="14" t="s">
        <v>3</v>
      </c>
    </row>
    <row r="5" spans="2:46" ht="6.95" customHeight="1" x14ac:dyDescent="0.2">
      <c r="B5" s="17"/>
      <c r="L5" s="17"/>
    </row>
    <row r="6" spans="2:46" ht="12" customHeight="1" x14ac:dyDescent="0.2">
      <c r="B6" s="17"/>
      <c r="D6" s="23" t="s">
        <v>13</v>
      </c>
      <c r="L6" s="17"/>
    </row>
    <row r="7" spans="2:46" ht="16.5" customHeight="1" x14ac:dyDescent="0.2">
      <c r="B7" s="17"/>
      <c r="E7" s="200" t="str">
        <f>'Rekapitulácia stavby'!K6</f>
        <v>REKONŠTRUKCIA DOMOVA MLÁDEŽE</v>
      </c>
      <c r="F7" s="201"/>
      <c r="G7" s="201"/>
      <c r="H7" s="201"/>
      <c r="L7" s="17"/>
    </row>
    <row r="8" spans="2:46" s="1" customFormat="1" ht="12" customHeight="1" x14ac:dyDescent="0.2">
      <c r="B8" s="26"/>
      <c r="D8" s="23" t="s">
        <v>85</v>
      </c>
      <c r="L8" s="26"/>
    </row>
    <row r="9" spans="2:46" s="1" customFormat="1" ht="16.5" customHeight="1" x14ac:dyDescent="0.2">
      <c r="B9" s="26"/>
      <c r="E9" s="184" t="s">
        <v>169</v>
      </c>
      <c r="F9" s="199"/>
      <c r="G9" s="199"/>
      <c r="H9" s="199"/>
      <c r="L9" s="26"/>
    </row>
    <row r="10" spans="2:46" s="1" customFormat="1" x14ac:dyDescent="0.2">
      <c r="B10" s="26"/>
      <c r="L10" s="26"/>
    </row>
    <row r="11" spans="2:46" s="1" customFormat="1" ht="12" customHeight="1" x14ac:dyDescent="0.2">
      <c r="B11" s="26"/>
      <c r="D11" s="23" t="s">
        <v>15</v>
      </c>
      <c r="F11" s="21" t="s">
        <v>1</v>
      </c>
      <c r="I11" s="23" t="s">
        <v>16</v>
      </c>
      <c r="J11" s="21" t="s">
        <v>1</v>
      </c>
      <c r="L11" s="26"/>
    </row>
    <row r="12" spans="2:46" s="1" customFormat="1" ht="12" customHeight="1" x14ac:dyDescent="0.2">
      <c r="B12" s="26"/>
      <c r="D12" s="23" t="s">
        <v>17</v>
      </c>
      <c r="F12" s="21" t="s">
        <v>18</v>
      </c>
      <c r="I12" s="23" t="s">
        <v>19</v>
      </c>
      <c r="J12" s="49">
        <f>'Rekapitulácia stavby'!AN8</f>
        <v>46068</v>
      </c>
      <c r="L12" s="26"/>
    </row>
    <row r="13" spans="2:46" s="1" customFormat="1" ht="10.9" customHeight="1" x14ac:dyDescent="0.2">
      <c r="B13" s="26"/>
      <c r="L13" s="26"/>
    </row>
    <row r="14" spans="2:46" s="1" customFormat="1" ht="12" customHeight="1" x14ac:dyDescent="0.2">
      <c r="B14" s="26"/>
      <c r="D14" s="23" t="s">
        <v>20</v>
      </c>
      <c r="I14" s="23" t="s">
        <v>21</v>
      </c>
      <c r="J14" s="21" t="s">
        <v>1</v>
      </c>
      <c r="L14" s="26"/>
    </row>
    <row r="15" spans="2:46" s="1" customFormat="1" ht="18" customHeight="1" x14ac:dyDescent="0.2">
      <c r="B15" s="26"/>
      <c r="E15" s="21" t="s">
        <v>22</v>
      </c>
      <c r="I15" s="23" t="s">
        <v>23</v>
      </c>
      <c r="J15" s="21" t="s">
        <v>1</v>
      </c>
      <c r="L15" s="26"/>
    </row>
    <row r="16" spans="2:46" s="1" customFormat="1" ht="6.95" customHeight="1" x14ac:dyDescent="0.2">
      <c r="B16" s="26"/>
      <c r="L16" s="26"/>
    </row>
    <row r="17" spans="2:12" s="1" customFormat="1" ht="12" customHeight="1" x14ac:dyDescent="0.2">
      <c r="B17" s="26"/>
      <c r="D17" s="23" t="s">
        <v>24</v>
      </c>
      <c r="I17" s="23" t="s">
        <v>21</v>
      </c>
      <c r="J17" s="21" t="str">
        <f>'Rekapitulácia stavby'!AN13</f>
        <v/>
      </c>
      <c r="L17" s="26"/>
    </row>
    <row r="18" spans="2:12" s="1" customFormat="1" ht="18" customHeight="1" x14ac:dyDescent="0.2">
      <c r="B18" s="26"/>
      <c r="E18" s="197" t="str">
        <f>'Rekapitulácia stavby'!E14</f>
        <v xml:space="preserve"> </v>
      </c>
      <c r="F18" s="197"/>
      <c r="G18" s="197"/>
      <c r="H18" s="197"/>
      <c r="I18" s="23" t="s">
        <v>23</v>
      </c>
      <c r="J18" s="21" t="str">
        <f>'Rekapitulácia stavby'!AN14</f>
        <v/>
      </c>
      <c r="L18" s="26"/>
    </row>
    <row r="19" spans="2:12" s="1" customFormat="1" ht="6.95" customHeight="1" x14ac:dyDescent="0.2">
      <c r="B19" s="26"/>
      <c r="L19" s="26"/>
    </row>
    <row r="20" spans="2:12" s="1" customFormat="1" ht="12" customHeight="1" x14ac:dyDescent="0.2">
      <c r="B20" s="26"/>
      <c r="D20" s="23" t="s">
        <v>26</v>
      </c>
      <c r="I20" s="23" t="s">
        <v>21</v>
      </c>
      <c r="J20" s="21" t="s">
        <v>1</v>
      </c>
      <c r="L20" s="26"/>
    </row>
    <row r="21" spans="2:12" s="1" customFormat="1" ht="18" customHeight="1" x14ac:dyDescent="0.2">
      <c r="B21" s="26"/>
      <c r="E21" s="21" t="s">
        <v>27</v>
      </c>
      <c r="I21" s="23" t="s">
        <v>23</v>
      </c>
      <c r="J21" s="21" t="s">
        <v>1</v>
      </c>
      <c r="L21" s="26"/>
    </row>
    <row r="22" spans="2:12" s="1" customFormat="1" ht="6.95" customHeight="1" x14ac:dyDescent="0.2">
      <c r="B22" s="26"/>
      <c r="L22" s="26"/>
    </row>
    <row r="23" spans="2:12" s="1" customFormat="1" ht="12" customHeight="1" x14ac:dyDescent="0.2">
      <c r="B23" s="26"/>
      <c r="D23" s="23" t="s">
        <v>29</v>
      </c>
      <c r="I23" s="23" t="s">
        <v>21</v>
      </c>
      <c r="J23" s="21" t="str">
        <f>IF('Rekapitulácia stavby'!AN19="","",'Rekapitulácia stavby'!AN19)</f>
        <v/>
      </c>
      <c r="L23" s="26"/>
    </row>
    <row r="24" spans="2:12" s="1" customFormat="1" ht="18" customHeight="1" x14ac:dyDescent="0.2">
      <c r="B24" s="26"/>
      <c r="E24" s="21" t="str">
        <f>IF('Rekapitulácia stavby'!E20="","",'Rekapitulácia stavby'!E20)</f>
        <v xml:space="preserve"> </v>
      </c>
      <c r="I24" s="23" t="s">
        <v>23</v>
      </c>
      <c r="J24" s="21" t="str">
        <f>IF('Rekapitulácia stavby'!AN20="","",'Rekapitulácia stavby'!AN20)</f>
        <v/>
      </c>
      <c r="L24" s="26"/>
    </row>
    <row r="25" spans="2:12" s="1" customFormat="1" ht="6.95" customHeight="1" x14ac:dyDescent="0.2">
      <c r="B25" s="26"/>
      <c r="L25" s="26"/>
    </row>
    <row r="26" spans="2:12" s="1" customFormat="1" ht="12" customHeight="1" x14ac:dyDescent="0.2">
      <c r="B26" s="26"/>
      <c r="D26" s="23" t="s">
        <v>30</v>
      </c>
      <c r="L26" s="26"/>
    </row>
    <row r="27" spans="2:12" s="7" customFormat="1" ht="27.75" customHeight="1" x14ac:dyDescent="0.2">
      <c r="B27" s="82"/>
      <c r="E27" s="202" t="s">
        <v>267</v>
      </c>
      <c r="F27" s="202"/>
      <c r="G27" s="202"/>
      <c r="H27" s="202"/>
      <c r="I27" s="202"/>
      <c r="J27" s="202"/>
      <c r="L27" s="82"/>
    </row>
    <row r="28" spans="2:12" s="1" customFormat="1" ht="6.95" customHeight="1" x14ac:dyDescent="0.2">
      <c r="B28" s="26"/>
      <c r="L28" s="26"/>
    </row>
    <row r="29" spans="2:12" s="1" customFormat="1" ht="6.95" customHeight="1" x14ac:dyDescent="0.2">
      <c r="B29" s="26"/>
      <c r="D29" s="50"/>
      <c r="E29" s="50"/>
      <c r="F29" s="50"/>
      <c r="G29" s="50"/>
      <c r="H29" s="50"/>
      <c r="I29" s="50"/>
      <c r="J29" s="50"/>
      <c r="K29" s="50"/>
      <c r="L29" s="26"/>
    </row>
    <row r="30" spans="2:12" s="1" customFormat="1" ht="25.35" customHeight="1" x14ac:dyDescent="0.2">
      <c r="B30" s="26"/>
      <c r="D30" s="83" t="s">
        <v>31</v>
      </c>
      <c r="J30" s="63">
        <f>ROUND(J120, 2)</f>
        <v>13439.85</v>
      </c>
      <c r="L30" s="26"/>
    </row>
    <row r="31" spans="2:12" s="1" customFormat="1" ht="6.95" customHeight="1" x14ac:dyDescent="0.2">
      <c r="B31" s="26"/>
      <c r="D31" s="50"/>
      <c r="E31" s="50"/>
      <c r="F31" s="50"/>
      <c r="G31" s="50"/>
      <c r="H31" s="50"/>
      <c r="I31" s="50"/>
      <c r="J31" s="50"/>
      <c r="K31" s="50"/>
      <c r="L31" s="26"/>
    </row>
    <row r="32" spans="2:12" s="1" customFormat="1" ht="14.45" customHeight="1" x14ac:dyDescent="0.2">
      <c r="B32" s="26"/>
      <c r="F32" s="29" t="s">
        <v>33</v>
      </c>
      <c r="I32" s="29" t="s">
        <v>32</v>
      </c>
      <c r="J32" s="29" t="s">
        <v>34</v>
      </c>
      <c r="L32" s="26"/>
    </row>
    <row r="33" spans="2:12" s="1" customFormat="1" ht="14.45" customHeight="1" x14ac:dyDescent="0.2">
      <c r="B33" s="26"/>
      <c r="D33" s="52" t="s">
        <v>35</v>
      </c>
      <c r="E33" s="31" t="s">
        <v>36</v>
      </c>
      <c r="F33" s="84">
        <f>ROUND((SUM(BE120:BE163)),  2)</f>
        <v>0</v>
      </c>
      <c r="G33" s="85"/>
      <c r="H33" s="85"/>
      <c r="I33" s="86">
        <v>0.2</v>
      </c>
      <c r="J33" s="84">
        <f>ROUND(((SUM(BE120:BE163))*I33),  2)</f>
        <v>0</v>
      </c>
      <c r="L33" s="26"/>
    </row>
    <row r="34" spans="2:12" s="1" customFormat="1" ht="14.45" customHeight="1" x14ac:dyDescent="0.2">
      <c r="B34" s="26"/>
      <c r="E34" s="31" t="s">
        <v>37</v>
      </c>
      <c r="F34" s="87">
        <f>ROUND((SUM(BF120:BF163)),  2)</f>
        <v>13439.85</v>
      </c>
      <c r="I34" s="88">
        <v>0.23</v>
      </c>
      <c r="J34" s="87">
        <f>ROUND(((SUM(BF120:BF163))*I34),  2)</f>
        <v>3091.17</v>
      </c>
      <c r="L34" s="26"/>
    </row>
    <row r="35" spans="2:12" s="1" customFormat="1" ht="14.45" hidden="1" customHeight="1" x14ac:dyDescent="0.2">
      <c r="B35" s="26"/>
      <c r="E35" s="23" t="s">
        <v>38</v>
      </c>
      <c r="F35" s="87">
        <f>ROUND((SUM(BG120:BG163)),  2)</f>
        <v>0</v>
      </c>
      <c r="I35" s="88">
        <v>0.2</v>
      </c>
      <c r="J35" s="87">
        <f>0</f>
        <v>0</v>
      </c>
      <c r="L35" s="26"/>
    </row>
    <row r="36" spans="2:12" s="1" customFormat="1" ht="14.45" hidden="1" customHeight="1" x14ac:dyDescent="0.2">
      <c r="B36" s="26"/>
      <c r="E36" s="23" t="s">
        <v>39</v>
      </c>
      <c r="F36" s="87">
        <f>ROUND((SUM(BH120:BH163)),  2)</f>
        <v>0</v>
      </c>
      <c r="I36" s="88">
        <v>0.2</v>
      </c>
      <c r="J36" s="87">
        <f>0</f>
        <v>0</v>
      </c>
      <c r="L36" s="26"/>
    </row>
    <row r="37" spans="2:12" s="1" customFormat="1" ht="14.45" hidden="1" customHeight="1" x14ac:dyDescent="0.2">
      <c r="B37" s="26"/>
      <c r="E37" s="31" t="s">
        <v>40</v>
      </c>
      <c r="F37" s="84">
        <f>ROUND((SUM(BI120:BI163)),  2)</f>
        <v>0</v>
      </c>
      <c r="G37" s="85"/>
      <c r="H37" s="85"/>
      <c r="I37" s="86">
        <v>0</v>
      </c>
      <c r="J37" s="84">
        <f>0</f>
        <v>0</v>
      </c>
      <c r="L37" s="26"/>
    </row>
    <row r="38" spans="2:12" s="1" customFormat="1" ht="6.95" customHeight="1" x14ac:dyDescent="0.2">
      <c r="B38" s="26"/>
      <c r="L38" s="26"/>
    </row>
    <row r="39" spans="2:12" s="1" customFormat="1" ht="25.35" customHeight="1" x14ac:dyDescent="0.2">
      <c r="B39" s="26"/>
      <c r="C39" s="89"/>
      <c r="D39" s="90" t="s">
        <v>41</v>
      </c>
      <c r="E39" s="54"/>
      <c r="F39" s="54"/>
      <c r="G39" s="91" t="s">
        <v>42</v>
      </c>
      <c r="H39" s="92" t="s">
        <v>43</v>
      </c>
      <c r="I39" s="54"/>
      <c r="J39" s="93">
        <f>SUM(J30:J37)</f>
        <v>16531.02</v>
      </c>
      <c r="K39" s="94"/>
      <c r="L39" s="26"/>
    </row>
    <row r="40" spans="2:12" s="1" customFormat="1" ht="14.45" customHeight="1" x14ac:dyDescent="0.2">
      <c r="B40" s="26"/>
      <c r="L40" s="26"/>
    </row>
    <row r="41" spans="2:12" ht="14.45" customHeight="1" x14ac:dyDescent="0.2">
      <c r="B41" s="17"/>
      <c r="L41" s="17"/>
    </row>
    <row r="42" spans="2:12" ht="14.45" customHeight="1" x14ac:dyDescent="0.2">
      <c r="B42" s="17"/>
      <c r="L42" s="17"/>
    </row>
    <row r="43" spans="2:12" ht="14.45" customHeight="1" x14ac:dyDescent="0.2">
      <c r="B43" s="17"/>
      <c r="L43" s="17"/>
    </row>
    <row r="44" spans="2:12" ht="14.45" customHeight="1" x14ac:dyDescent="0.2">
      <c r="B44" s="17"/>
      <c r="L44" s="17"/>
    </row>
    <row r="45" spans="2:12" ht="14.45" customHeight="1" x14ac:dyDescent="0.2">
      <c r="B45" s="17"/>
      <c r="L45" s="17"/>
    </row>
    <row r="46" spans="2:12" ht="14.45" customHeight="1" x14ac:dyDescent="0.2">
      <c r="B46" s="17"/>
      <c r="L46" s="17"/>
    </row>
    <row r="47" spans="2:12" ht="14.45" customHeight="1" x14ac:dyDescent="0.2">
      <c r="B47" s="17"/>
      <c r="L47" s="17"/>
    </row>
    <row r="48" spans="2:12" ht="14.45" customHeight="1" x14ac:dyDescent="0.2">
      <c r="B48" s="17"/>
      <c r="L48" s="17"/>
    </row>
    <row r="49" spans="2:12" ht="14.45" customHeight="1" x14ac:dyDescent="0.2">
      <c r="B49" s="17"/>
      <c r="L49" s="17"/>
    </row>
    <row r="50" spans="2:12" s="1" customFormat="1" ht="14.45" customHeight="1" x14ac:dyDescent="0.2">
      <c r="B50" s="26"/>
      <c r="D50" s="38" t="s">
        <v>44</v>
      </c>
      <c r="E50" s="39"/>
      <c r="F50" s="39"/>
      <c r="G50" s="38" t="s">
        <v>45</v>
      </c>
      <c r="H50" s="39"/>
      <c r="I50" s="39"/>
      <c r="J50" s="39"/>
      <c r="K50" s="39"/>
      <c r="L50" s="26"/>
    </row>
    <row r="51" spans="2:12" x14ac:dyDescent="0.2">
      <c r="B51" s="17"/>
      <c r="L51" s="17"/>
    </row>
    <row r="52" spans="2:12" x14ac:dyDescent="0.2">
      <c r="B52" s="17"/>
      <c r="L52" s="17"/>
    </row>
    <row r="53" spans="2:12" x14ac:dyDescent="0.2">
      <c r="B53" s="17"/>
      <c r="L53" s="17"/>
    </row>
    <row r="54" spans="2:12" x14ac:dyDescent="0.2">
      <c r="B54" s="17"/>
      <c r="L54" s="17"/>
    </row>
    <row r="55" spans="2:12" x14ac:dyDescent="0.2">
      <c r="B55" s="17"/>
      <c r="L55" s="17"/>
    </row>
    <row r="56" spans="2:12" x14ac:dyDescent="0.2">
      <c r="B56" s="17"/>
      <c r="L56" s="17"/>
    </row>
    <row r="57" spans="2:12" x14ac:dyDescent="0.2">
      <c r="B57" s="17"/>
      <c r="L57" s="17"/>
    </row>
    <row r="58" spans="2:12" x14ac:dyDescent="0.2">
      <c r="B58" s="17"/>
      <c r="L58" s="17"/>
    </row>
    <row r="59" spans="2:12" x14ac:dyDescent="0.2">
      <c r="B59" s="17"/>
      <c r="L59" s="17"/>
    </row>
    <row r="60" spans="2:12" x14ac:dyDescent="0.2">
      <c r="B60" s="17"/>
      <c r="L60" s="17"/>
    </row>
    <row r="61" spans="2:12" s="1" customFormat="1" ht="12.75" x14ac:dyDescent="0.2">
      <c r="B61" s="26"/>
      <c r="D61" s="40" t="s">
        <v>46</v>
      </c>
      <c r="E61" s="28"/>
      <c r="F61" s="95" t="s">
        <v>47</v>
      </c>
      <c r="G61" s="40" t="s">
        <v>46</v>
      </c>
      <c r="H61" s="28"/>
      <c r="I61" s="28"/>
      <c r="J61" s="96" t="s">
        <v>47</v>
      </c>
      <c r="K61" s="28"/>
      <c r="L61" s="26"/>
    </row>
    <row r="62" spans="2:12" x14ac:dyDescent="0.2">
      <c r="B62" s="17"/>
      <c r="L62" s="17"/>
    </row>
    <row r="63" spans="2:12" x14ac:dyDescent="0.2">
      <c r="B63" s="17"/>
      <c r="L63" s="17"/>
    </row>
    <row r="64" spans="2:12" x14ac:dyDescent="0.2">
      <c r="B64" s="17"/>
      <c r="L64" s="17"/>
    </row>
    <row r="65" spans="2:12" s="1" customFormat="1" ht="12.75" x14ac:dyDescent="0.2">
      <c r="B65" s="26"/>
      <c r="D65" s="38" t="s">
        <v>48</v>
      </c>
      <c r="E65" s="39"/>
      <c r="F65" s="39"/>
      <c r="G65" s="38" t="s">
        <v>49</v>
      </c>
      <c r="H65" s="39"/>
      <c r="I65" s="39"/>
      <c r="J65" s="39"/>
      <c r="K65" s="39"/>
      <c r="L65" s="26"/>
    </row>
    <row r="66" spans="2:12" x14ac:dyDescent="0.2">
      <c r="B66" s="17"/>
      <c r="L66" s="17"/>
    </row>
    <row r="67" spans="2:12" x14ac:dyDescent="0.2">
      <c r="B67" s="17"/>
      <c r="L67" s="17"/>
    </row>
    <row r="68" spans="2:12" x14ac:dyDescent="0.2">
      <c r="B68" s="17"/>
      <c r="L68" s="17"/>
    </row>
    <row r="69" spans="2:12" x14ac:dyDescent="0.2">
      <c r="B69" s="17"/>
      <c r="L69" s="17"/>
    </row>
    <row r="70" spans="2:12" x14ac:dyDescent="0.2">
      <c r="B70" s="17"/>
      <c r="L70" s="17"/>
    </row>
    <row r="71" spans="2:12" x14ac:dyDescent="0.2">
      <c r="B71" s="17"/>
      <c r="L71" s="17"/>
    </row>
    <row r="72" spans="2:12" x14ac:dyDescent="0.2">
      <c r="B72" s="17"/>
      <c r="L72" s="17"/>
    </row>
    <row r="73" spans="2:12" x14ac:dyDescent="0.2">
      <c r="B73" s="17"/>
      <c r="L73" s="17"/>
    </row>
    <row r="74" spans="2:12" x14ac:dyDescent="0.2">
      <c r="B74" s="17"/>
      <c r="L74" s="17"/>
    </row>
    <row r="75" spans="2:12" x14ac:dyDescent="0.2">
      <c r="B75" s="17"/>
      <c r="L75" s="17"/>
    </row>
    <row r="76" spans="2:12" s="1" customFormat="1" ht="12.75" x14ac:dyDescent="0.2">
      <c r="B76" s="26"/>
      <c r="D76" s="40" t="s">
        <v>46</v>
      </c>
      <c r="E76" s="28"/>
      <c r="F76" s="95" t="s">
        <v>47</v>
      </c>
      <c r="G76" s="40" t="s">
        <v>46</v>
      </c>
      <c r="H76" s="28"/>
      <c r="I76" s="28"/>
      <c r="J76" s="96" t="s">
        <v>47</v>
      </c>
      <c r="K76" s="28"/>
      <c r="L76" s="26"/>
    </row>
    <row r="77" spans="2:12" s="1" customFormat="1" ht="14.45" customHeight="1" x14ac:dyDescent="0.2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6"/>
    </row>
    <row r="81" spans="2:47" s="1" customFormat="1" ht="6.95" customHeight="1" x14ac:dyDescent="0.2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6"/>
    </row>
    <row r="82" spans="2:47" s="1" customFormat="1" ht="24.95" customHeight="1" x14ac:dyDescent="0.2">
      <c r="B82" s="26"/>
      <c r="C82" s="18" t="s">
        <v>86</v>
      </c>
      <c r="L82" s="26"/>
    </row>
    <row r="83" spans="2:47" s="1" customFormat="1" ht="6.95" customHeight="1" x14ac:dyDescent="0.2">
      <c r="B83" s="26"/>
      <c r="L83" s="26"/>
    </row>
    <row r="84" spans="2:47" s="1" customFormat="1" ht="12" customHeight="1" x14ac:dyDescent="0.2">
      <c r="B84" s="26"/>
      <c r="C84" s="23" t="s">
        <v>13</v>
      </c>
      <c r="L84" s="26"/>
    </row>
    <row r="85" spans="2:47" s="1" customFormat="1" ht="16.5" customHeight="1" x14ac:dyDescent="0.2">
      <c r="B85" s="26"/>
      <c r="E85" s="200" t="str">
        <f>E7</f>
        <v>REKONŠTRUKCIA DOMOVA MLÁDEŽE</v>
      </c>
      <c r="F85" s="201"/>
      <c r="G85" s="201"/>
      <c r="H85" s="201"/>
      <c r="L85" s="26"/>
    </row>
    <row r="86" spans="2:47" s="1" customFormat="1" ht="12" customHeight="1" x14ac:dyDescent="0.2">
      <c r="B86" s="26"/>
      <c r="C86" s="23" t="s">
        <v>85</v>
      </c>
      <c r="L86" s="26"/>
    </row>
    <row r="87" spans="2:47" s="1" customFormat="1" ht="16.5" customHeight="1" x14ac:dyDescent="0.2">
      <c r="B87" s="26"/>
      <c r="E87" s="184" t="str">
        <f>E9</f>
        <v>4 - SO 04 E4.1 ODBERNÉ ELEKTRICKÉ ZARIADENIE</v>
      </c>
      <c r="F87" s="199"/>
      <c r="G87" s="199"/>
      <c r="H87" s="199"/>
      <c r="L87" s="26"/>
    </row>
    <row r="88" spans="2:47" s="1" customFormat="1" ht="6.95" customHeight="1" x14ac:dyDescent="0.2">
      <c r="B88" s="26"/>
      <c r="L88" s="26"/>
    </row>
    <row r="89" spans="2:47" s="1" customFormat="1" ht="12" customHeight="1" x14ac:dyDescent="0.2">
      <c r="B89" s="26"/>
      <c r="C89" s="23" t="s">
        <v>17</v>
      </c>
      <c r="F89" s="21" t="str">
        <f>F12</f>
        <v xml:space="preserve">Kežmarok, k.ú.Kežmarok, </v>
      </c>
      <c r="I89" s="23" t="s">
        <v>19</v>
      </c>
      <c r="J89" s="49">
        <f>IF(J12="","",J12)</f>
        <v>46068</v>
      </c>
      <c r="L89" s="26"/>
    </row>
    <row r="90" spans="2:47" s="1" customFormat="1" ht="6.95" customHeight="1" x14ac:dyDescent="0.2">
      <c r="B90" s="26"/>
      <c r="L90" s="26"/>
    </row>
    <row r="91" spans="2:47" s="1" customFormat="1" ht="15.2" customHeight="1" x14ac:dyDescent="0.2">
      <c r="B91" s="26"/>
      <c r="C91" s="23" t="s">
        <v>20</v>
      </c>
      <c r="F91" s="21" t="str">
        <f>E15</f>
        <v>Stredná odborná škola, Garbiarska 1; 060 01 Kežmar</v>
      </c>
      <c r="I91" s="23" t="s">
        <v>26</v>
      </c>
      <c r="J91" s="24" t="str">
        <f>E21</f>
        <v>Ing. Martin Sičár</v>
      </c>
      <c r="L91" s="26"/>
    </row>
    <row r="92" spans="2:47" s="1" customFormat="1" ht="15.2" customHeight="1" x14ac:dyDescent="0.2">
      <c r="B92" s="26"/>
      <c r="C92" s="23" t="s">
        <v>24</v>
      </c>
      <c r="F92" s="21" t="str">
        <f>IF(E18="","",E18)</f>
        <v xml:space="preserve"> </v>
      </c>
      <c r="I92" s="23" t="s">
        <v>29</v>
      </c>
      <c r="J92" s="24" t="str">
        <f>E24</f>
        <v xml:space="preserve"> </v>
      </c>
      <c r="L92" s="26"/>
    </row>
    <row r="93" spans="2:47" s="1" customFormat="1" ht="10.35" customHeight="1" x14ac:dyDescent="0.2">
      <c r="B93" s="26"/>
      <c r="L93" s="26"/>
    </row>
    <row r="94" spans="2:47" s="1" customFormat="1" ht="29.25" customHeight="1" x14ac:dyDescent="0.2">
      <c r="B94" s="26"/>
      <c r="C94" s="97" t="s">
        <v>87</v>
      </c>
      <c r="D94" s="89"/>
      <c r="E94" s="89"/>
      <c r="F94" s="89"/>
      <c r="G94" s="89"/>
      <c r="H94" s="89"/>
      <c r="I94" s="89"/>
      <c r="J94" s="98" t="s">
        <v>88</v>
      </c>
      <c r="K94" s="89"/>
      <c r="L94" s="26"/>
    </row>
    <row r="95" spans="2:47" s="1" customFormat="1" ht="10.35" customHeight="1" x14ac:dyDescent="0.2">
      <c r="B95" s="26"/>
      <c r="L95" s="26"/>
    </row>
    <row r="96" spans="2:47" s="1" customFormat="1" ht="22.9" customHeight="1" x14ac:dyDescent="0.2">
      <c r="B96" s="26"/>
      <c r="C96" s="99" t="s">
        <v>89</v>
      </c>
      <c r="J96" s="63">
        <f>J120</f>
        <v>13439.850000000002</v>
      </c>
      <c r="L96" s="26"/>
      <c r="AU96" s="14" t="s">
        <v>90</v>
      </c>
    </row>
    <row r="97" spans="2:12" s="8" customFormat="1" ht="24.95" customHeight="1" x14ac:dyDescent="0.2">
      <c r="B97" s="100"/>
      <c r="D97" s="101" t="s">
        <v>91</v>
      </c>
      <c r="E97" s="102"/>
      <c r="F97" s="102"/>
      <c r="G97" s="102"/>
      <c r="H97" s="102"/>
      <c r="I97" s="102"/>
      <c r="J97" s="103">
        <f>J121</f>
        <v>4760.5600000000004</v>
      </c>
      <c r="L97" s="100"/>
    </row>
    <row r="98" spans="2:12" s="9" customFormat="1" ht="19.899999999999999" customHeight="1" x14ac:dyDescent="0.2">
      <c r="B98" s="104"/>
      <c r="D98" s="105" t="s">
        <v>92</v>
      </c>
      <c r="E98" s="106"/>
      <c r="F98" s="106"/>
      <c r="G98" s="106"/>
      <c r="H98" s="106"/>
      <c r="I98" s="106"/>
      <c r="J98" s="107">
        <f>J122</f>
        <v>4533.0600000000004</v>
      </c>
      <c r="L98" s="104"/>
    </row>
    <row r="99" spans="2:12" s="9" customFormat="1" ht="19.899999999999999" customHeight="1" x14ac:dyDescent="0.2">
      <c r="B99" s="104"/>
      <c r="D99" s="105" t="s">
        <v>170</v>
      </c>
      <c r="E99" s="106"/>
      <c r="F99" s="106"/>
      <c r="G99" s="106"/>
      <c r="H99" s="106"/>
      <c r="I99" s="106"/>
      <c r="J99" s="107">
        <f>J148</f>
        <v>227.5</v>
      </c>
      <c r="L99" s="104"/>
    </row>
    <row r="100" spans="2:12" s="8" customFormat="1" ht="24.95" customHeight="1" x14ac:dyDescent="0.2">
      <c r="B100" s="100"/>
      <c r="D100" s="101" t="s">
        <v>93</v>
      </c>
      <c r="E100" s="102"/>
      <c r="F100" s="102"/>
      <c r="G100" s="102"/>
      <c r="H100" s="102"/>
      <c r="I100" s="102"/>
      <c r="J100" s="103">
        <f>J161</f>
        <v>8679.2900000000009</v>
      </c>
      <c r="L100" s="100"/>
    </row>
    <row r="101" spans="2:12" s="1" customFormat="1" ht="21.75" customHeight="1" x14ac:dyDescent="0.2">
      <c r="B101" s="26"/>
      <c r="L101" s="26"/>
    </row>
    <row r="102" spans="2:12" s="1" customFormat="1" ht="6.95" customHeight="1" x14ac:dyDescent="0.2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26"/>
    </row>
    <row r="106" spans="2:12" s="1" customFormat="1" ht="6.95" customHeight="1" x14ac:dyDescent="0.2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6"/>
    </row>
    <row r="107" spans="2:12" s="1" customFormat="1" ht="24.95" customHeight="1" x14ac:dyDescent="0.2">
      <c r="B107" s="26"/>
      <c r="C107" s="18" t="s">
        <v>94</v>
      </c>
      <c r="L107" s="26"/>
    </row>
    <row r="108" spans="2:12" s="1" customFormat="1" ht="6.95" customHeight="1" x14ac:dyDescent="0.2">
      <c r="B108" s="26"/>
      <c r="L108" s="26"/>
    </row>
    <row r="109" spans="2:12" s="1" customFormat="1" ht="12" customHeight="1" x14ac:dyDescent="0.2">
      <c r="B109" s="26"/>
      <c r="C109" s="23" t="s">
        <v>13</v>
      </c>
      <c r="L109" s="26"/>
    </row>
    <row r="110" spans="2:12" s="1" customFormat="1" ht="16.5" customHeight="1" x14ac:dyDescent="0.2">
      <c r="B110" s="26"/>
      <c r="E110" s="200" t="str">
        <f>E7</f>
        <v>REKONŠTRUKCIA DOMOVA MLÁDEŽE</v>
      </c>
      <c r="F110" s="201"/>
      <c r="G110" s="201"/>
      <c r="H110" s="201"/>
      <c r="L110" s="26"/>
    </row>
    <row r="111" spans="2:12" s="1" customFormat="1" ht="12" customHeight="1" x14ac:dyDescent="0.2">
      <c r="B111" s="26"/>
      <c r="C111" s="23" t="s">
        <v>85</v>
      </c>
      <c r="L111" s="26"/>
    </row>
    <row r="112" spans="2:12" s="1" customFormat="1" ht="16.5" customHeight="1" x14ac:dyDescent="0.2">
      <c r="B112" s="26"/>
      <c r="E112" s="184" t="str">
        <f>E9</f>
        <v>4 - SO 04 E4.1 ODBERNÉ ELEKTRICKÉ ZARIADENIE</v>
      </c>
      <c r="F112" s="199"/>
      <c r="G112" s="199"/>
      <c r="H112" s="199"/>
      <c r="L112" s="26"/>
    </row>
    <row r="113" spans="2:65" s="1" customFormat="1" ht="6.95" customHeight="1" x14ac:dyDescent="0.2">
      <c r="B113" s="26"/>
      <c r="L113" s="26"/>
    </row>
    <row r="114" spans="2:65" s="1" customFormat="1" ht="12" customHeight="1" x14ac:dyDescent="0.2">
      <c r="B114" s="26"/>
      <c r="C114" s="23" t="s">
        <v>17</v>
      </c>
      <c r="F114" s="21" t="str">
        <f>F12</f>
        <v xml:space="preserve">Kežmarok, k.ú.Kežmarok, </v>
      </c>
      <c r="I114" s="23" t="s">
        <v>19</v>
      </c>
      <c r="J114" s="49">
        <f>IF(J12="","",J12)</f>
        <v>46068</v>
      </c>
      <c r="L114" s="26"/>
    </row>
    <row r="115" spans="2:65" s="1" customFormat="1" ht="6.95" customHeight="1" x14ac:dyDescent="0.2">
      <c r="B115" s="26"/>
      <c r="L115" s="26"/>
    </row>
    <row r="116" spans="2:65" s="1" customFormat="1" ht="15.2" customHeight="1" x14ac:dyDescent="0.2">
      <c r="B116" s="26"/>
      <c r="C116" s="23" t="s">
        <v>20</v>
      </c>
      <c r="F116" s="21" t="str">
        <f>E15</f>
        <v>Stredná odborná škola, Garbiarska 1; 060 01 Kežmar</v>
      </c>
      <c r="I116" s="23" t="s">
        <v>26</v>
      </c>
      <c r="J116" s="24" t="str">
        <f>E21</f>
        <v>Ing. Martin Sičár</v>
      </c>
      <c r="L116" s="26"/>
    </row>
    <row r="117" spans="2:65" s="1" customFormat="1" ht="15.2" customHeight="1" x14ac:dyDescent="0.2">
      <c r="B117" s="26"/>
      <c r="C117" s="23" t="s">
        <v>24</v>
      </c>
      <c r="F117" s="21" t="str">
        <f>IF(E18="","",E18)</f>
        <v xml:space="preserve"> </v>
      </c>
      <c r="I117" s="23" t="s">
        <v>29</v>
      </c>
      <c r="J117" s="24" t="str">
        <f>E24</f>
        <v xml:space="preserve"> </v>
      </c>
      <c r="L117" s="26"/>
    </row>
    <row r="118" spans="2:65" s="1" customFormat="1" ht="10.35" customHeight="1" x14ac:dyDescent="0.2">
      <c r="B118" s="26"/>
      <c r="L118" s="26"/>
    </row>
    <row r="119" spans="2:65" s="10" customFormat="1" ht="29.25" customHeight="1" x14ac:dyDescent="0.2">
      <c r="B119" s="108"/>
      <c r="C119" s="109" t="s">
        <v>95</v>
      </c>
      <c r="D119" s="110" t="s">
        <v>56</v>
      </c>
      <c r="E119" s="110" t="s">
        <v>52</v>
      </c>
      <c r="F119" s="110" t="s">
        <v>53</v>
      </c>
      <c r="G119" s="110" t="s">
        <v>96</v>
      </c>
      <c r="H119" s="110" t="s">
        <v>97</v>
      </c>
      <c r="I119" s="110" t="s">
        <v>98</v>
      </c>
      <c r="J119" s="111" t="s">
        <v>88</v>
      </c>
      <c r="K119" s="112" t="s">
        <v>99</v>
      </c>
      <c r="L119" s="108"/>
      <c r="M119" s="56" t="s">
        <v>1</v>
      </c>
      <c r="N119" s="57" t="s">
        <v>35</v>
      </c>
      <c r="O119" s="57" t="s">
        <v>100</v>
      </c>
      <c r="P119" s="57" t="s">
        <v>101</v>
      </c>
      <c r="Q119" s="57" t="s">
        <v>102</v>
      </c>
      <c r="R119" s="57" t="s">
        <v>103</v>
      </c>
      <c r="S119" s="57" t="s">
        <v>104</v>
      </c>
      <c r="T119" s="58" t="s">
        <v>105</v>
      </c>
    </row>
    <row r="120" spans="2:65" s="1" customFormat="1" ht="22.9" customHeight="1" x14ac:dyDescent="0.25">
      <c r="B120" s="26"/>
      <c r="C120" s="61" t="s">
        <v>89</v>
      </c>
      <c r="J120" s="113">
        <f>BK120</f>
        <v>13439.850000000002</v>
      </c>
      <c r="L120" s="26"/>
      <c r="M120" s="59"/>
      <c r="N120" s="50"/>
      <c r="O120" s="50"/>
      <c r="P120" s="114">
        <f>P121+P161</f>
        <v>97.268999999999991</v>
      </c>
      <c r="Q120" s="50"/>
      <c r="R120" s="114">
        <f>R121+R161</f>
        <v>0.65545300000000006</v>
      </c>
      <c r="S120" s="50"/>
      <c r="T120" s="115">
        <f>T121+T161</f>
        <v>0</v>
      </c>
      <c r="AT120" s="14" t="s">
        <v>70</v>
      </c>
      <c r="AU120" s="14" t="s">
        <v>90</v>
      </c>
      <c r="BK120" s="116">
        <f>BK121+BK161</f>
        <v>13439.850000000002</v>
      </c>
    </row>
    <row r="121" spans="2:65" s="11" customFormat="1" ht="25.9" customHeight="1" x14ac:dyDescent="0.2">
      <c r="B121" s="117"/>
      <c r="D121" s="118" t="s">
        <v>70</v>
      </c>
      <c r="E121" s="119" t="s">
        <v>106</v>
      </c>
      <c r="F121" s="119" t="s">
        <v>107</v>
      </c>
      <c r="J121" s="120">
        <f>BK121</f>
        <v>4760.5600000000004</v>
      </c>
      <c r="L121" s="117"/>
      <c r="M121" s="121"/>
      <c r="P121" s="122">
        <f>P122+P148</f>
        <v>79.188999999999993</v>
      </c>
      <c r="R121" s="122">
        <f>R122+R148</f>
        <v>0.65545300000000006</v>
      </c>
      <c r="T121" s="123">
        <f>T122+T148</f>
        <v>0</v>
      </c>
      <c r="AR121" s="118" t="s">
        <v>79</v>
      </c>
      <c r="AT121" s="124" t="s">
        <v>70</v>
      </c>
      <c r="AU121" s="124" t="s">
        <v>71</v>
      </c>
      <c r="AY121" s="118" t="s">
        <v>108</v>
      </c>
      <c r="BK121" s="125">
        <f>BK122+BK148</f>
        <v>4760.5600000000004</v>
      </c>
    </row>
    <row r="122" spans="2:65" s="11" customFormat="1" ht="22.9" customHeight="1" x14ac:dyDescent="0.2">
      <c r="B122" s="117"/>
      <c r="D122" s="118" t="s">
        <v>70</v>
      </c>
      <c r="E122" s="126" t="s">
        <v>109</v>
      </c>
      <c r="F122" s="126" t="s">
        <v>110</v>
      </c>
      <c r="J122" s="127">
        <f>BK122</f>
        <v>4533.0600000000004</v>
      </c>
      <c r="L122" s="117"/>
      <c r="M122" s="121"/>
      <c r="P122" s="122">
        <f>SUM(P123:P147)</f>
        <v>67.644999999999996</v>
      </c>
      <c r="R122" s="122">
        <f>SUM(R123:R147)</f>
        <v>0.132963</v>
      </c>
      <c r="T122" s="123">
        <f>SUM(T123:T147)</f>
        <v>0</v>
      </c>
      <c r="AR122" s="118" t="s">
        <v>79</v>
      </c>
      <c r="AT122" s="124" t="s">
        <v>70</v>
      </c>
      <c r="AU122" s="124" t="s">
        <v>76</v>
      </c>
      <c r="AY122" s="118" t="s">
        <v>108</v>
      </c>
      <c r="BK122" s="125">
        <f>SUM(BK123:BK147)</f>
        <v>4533.0600000000004</v>
      </c>
    </row>
    <row r="123" spans="2:65" s="1" customFormat="1" ht="33" customHeight="1" x14ac:dyDescent="0.2">
      <c r="B123" s="128"/>
      <c r="C123" s="129" t="s">
        <v>76</v>
      </c>
      <c r="D123" s="129" t="s">
        <v>111</v>
      </c>
      <c r="E123" s="130" t="s">
        <v>171</v>
      </c>
      <c r="F123" s="131" t="s">
        <v>172</v>
      </c>
      <c r="G123" s="132" t="s">
        <v>116</v>
      </c>
      <c r="H123" s="133">
        <v>10</v>
      </c>
      <c r="I123" s="134">
        <v>2.4796200000000002</v>
      </c>
      <c r="J123" s="134">
        <f t="shared" ref="J123:J139" si="0">ROUND(I123*H123,2)</f>
        <v>24.8</v>
      </c>
      <c r="K123" s="135"/>
      <c r="L123" s="26"/>
      <c r="M123" s="136" t="s">
        <v>1</v>
      </c>
      <c r="N123" s="137" t="s">
        <v>37</v>
      </c>
      <c r="O123" s="138">
        <v>0.124</v>
      </c>
      <c r="P123" s="138">
        <f t="shared" ref="P123:P139" si="1">O123*H123</f>
        <v>1.24</v>
      </c>
      <c r="Q123" s="138">
        <v>0</v>
      </c>
      <c r="R123" s="138">
        <f t="shared" ref="R123:R139" si="2">Q123*H123</f>
        <v>0</v>
      </c>
      <c r="S123" s="138">
        <v>0</v>
      </c>
      <c r="T123" s="139">
        <f t="shared" ref="T123:T139" si="3">S123*H123</f>
        <v>0</v>
      </c>
      <c r="AR123" s="140" t="s">
        <v>113</v>
      </c>
      <c r="AT123" s="140" t="s">
        <v>111</v>
      </c>
      <c r="AU123" s="140" t="s">
        <v>78</v>
      </c>
      <c r="AY123" s="14" t="s">
        <v>108</v>
      </c>
      <c r="BE123" s="141">
        <f t="shared" ref="BE123:BE139" si="4">IF(N123="základná",J123,0)</f>
        <v>0</v>
      </c>
      <c r="BF123" s="141">
        <f t="shared" ref="BF123:BF139" si="5">IF(N123="znížená",J123,0)</f>
        <v>24.8</v>
      </c>
      <c r="BG123" s="141">
        <f t="shared" ref="BG123:BG139" si="6">IF(N123="zákl. prenesená",J123,0)</f>
        <v>0</v>
      </c>
      <c r="BH123" s="141">
        <f t="shared" ref="BH123:BH139" si="7">IF(N123="zníž. prenesená",J123,0)</f>
        <v>0</v>
      </c>
      <c r="BI123" s="141">
        <f t="shared" ref="BI123:BI139" si="8">IF(N123="nulová",J123,0)</f>
        <v>0</v>
      </c>
      <c r="BJ123" s="14" t="s">
        <v>78</v>
      </c>
      <c r="BK123" s="141">
        <f t="shared" ref="BK123:BK139" si="9">ROUND(I123*H123,2)</f>
        <v>24.8</v>
      </c>
      <c r="BL123" s="14" t="s">
        <v>113</v>
      </c>
      <c r="BM123" s="140" t="s">
        <v>173</v>
      </c>
    </row>
    <row r="124" spans="2:65" s="1" customFormat="1" ht="33" customHeight="1" x14ac:dyDescent="0.2">
      <c r="B124" s="128"/>
      <c r="C124" s="129" t="s">
        <v>78</v>
      </c>
      <c r="D124" s="129" t="s">
        <v>111</v>
      </c>
      <c r="E124" s="130" t="s">
        <v>174</v>
      </c>
      <c r="F124" s="131" t="s">
        <v>175</v>
      </c>
      <c r="G124" s="132" t="s">
        <v>116</v>
      </c>
      <c r="H124" s="133">
        <v>12</v>
      </c>
      <c r="I124" s="134">
        <v>15.113340000000003</v>
      </c>
      <c r="J124" s="134">
        <f t="shared" si="0"/>
        <v>181.36</v>
      </c>
      <c r="K124" s="135"/>
      <c r="L124" s="26"/>
      <c r="M124" s="136" t="s">
        <v>1</v>
      </c>
      <c r="N124" s="137" t="s">
        <v>37</v>
      </c>
      <c r="O124" s="138">
        <v>0.56699999999999995</v>
      </c>
      <c r="P124" s="138">
        <f t="shared" si="1"/>
        <v>6.8039999999999994</v>
      </c>
      <c r="Q124" s="138">
        <v>0</v>
      </c>
      <c r="R124" s="138">
        <f t="shared" si="2"/>
        <v>0</v>
      </c>
      <c r="S124" s="138">
        <v>0</v>
      </c>
      <c r="T124" s="139">
        <f t="shared" si="3"/>
        <v>0</v>
      </c>
      <c r="AR124" s="140" t="s">
        <v>113</v>
      </c>
      <c r="AT124" s="140" t="s">
        <v>111</v>
      </c>
      <c r="AU124" s="140" t="s">
        <v>78</v>
      </c>
      <c r="AY124" s="14" t="s">
        <v>108</v>
      </c>
      <c r="BE124" s="141">
        <f t="shared" si="4"/>
        <v>0</v>
      </c>
      <c r="BF124" s="141">
        <f t="shared" si="5"/>
        <v>181.36</v>
      </c>
      <c r="BG124" s="141">
        <f t="shared" si="6"/>
        <v>0</v>
      </c>
      <c r="BH124" s="141">
        <f t="shared" si="7"/>
        <v>0</v>
      </c>
      <c r="BI124" s="141">
        <f t="shared" si="8"/>
        <v>0</v>
      </c>
      <c r="BJ124" s="14" t="s">
        <v>78</v>
      </c>
      <c r="BK124" s="141">
        <f t="shared" si="9"/>
        <v>181.36</v>
      </c>
      <c r="BL124" s="14" t="s">
        <v>113</v>
      </c>
      <c r="BM124" s="140" t="s">
        <v>176</v>
      </c>
    </row>
    <row r="125" spans="2:65" s="1" customFormat="1" ht="33" customHeight="1" x14ac:dyDescent="0.2">
      <c r="B125" s="128"/>
      <c r="C125" s="129" t="s">
        <v>79</v>
      </c>
      <c r="D125" s="129" t="s">
        <v>111</v>
      </c>
      <c r="E125" s="130" t="s">
        <v>177</v>
      </c>
      <c r="F125" s="131" t="s">
        <v>178</v>
      </c>
      <c r="G125" s="132" t="s">
        <v>116</v>
      </c>
      <c r="H125" s="133">
        <v>4</v>
      </c>
      <c r="I125" s="134">
        <v>9.0657600000000009</v>
      </c>
      <c r="J125" s="134">
        <f t="shared" si="0"/>
        <v>36.26</v>
      </c>
      <c r="K125" s="135"/>
      <c r="L125" s="26"/>
      <c r="M125" s="136" t="s">
        <v>1</v>
      </c>
      <c r="N125" s="137" t="s">
        <v>37</v>
      </c>
      <c r="O125" s="138">
        <v>0.34</v>
      </c>
      <c r="P125" s="138">
        <f t="shared" si="1"/>
        <v>1.36</v>
      </c>
      <c r="Q125" s="138">
        <v>0</v>
      </c>
      <c r="R125" s="138">
        <f t="shared" si="2"/>
        <v>0</v>
      </c>
      <c r="S125" s="138">
        <v>0</v>
      </c>
      <c r="T125" s="139">
        <f t="shared" si="3"/>
        <v>0</v>
      </c>
      <c r="AR125" s="140" t="s">
        <v>113</v>
      </c>
      <c r="AT125" s="140" t="s">
        <v>111</v>
      </c>
      <c r="AU125" s="140" t="s">
        <v>78</v>
      </c>
      <c r="AY125" s="14" t="s">
        <v>108</v>
      </c>
      <c r="BE125" s="141">
        <f t="shared" si="4"/>
        <v>0</v>
      </c>
      <c r="BF125" s="141">
        <f t="shared" si="5"/>
        <v>36.26</v>
      </c>
      <c r="BG125" s="141">
        <f t="shared" si="6"/>
        <v>0</v>
      </c>
      <c r="BH125" s="141">
        <f t="shared" si="7"/>
        <v>0</v>
      </c>
      <c r="BI125" s="141">
        <f t="shared" si="8"/>
        <v>0</v>
      </c>
      <c r="BJ125" s="14" t="s">
        <v>78</v>
      </c>
      <c r="BK125" s="141">
        <f t="shared" si="9"/>
        <v>36.26</v>
      </c>
      <c r="BL125" s="14" t="s">
        <v>113</v>
      </c>
      <c r="BM125" s="140" t="s">
        <v>179</v>
      </c>
    </row>
    <row r="126" spans="2:65" s="1" customFormat="1" ht="33" customHeight="1" x14ac:dyDescent="0.2">
      <c r="B126" s="128"/>
      <c r="C126" s="129" t="s">
        <v>80</v>
      </c>
      <c r="D126" s="129" t="s">
        <v>111</v>
      </c>
      <c r="E126" s="130" t="s">
        <v>180</v>
      </c>
      <c r="F126" s="131" t="s">
        <v>181</v>
      </c>
      <c r="G126" s="132" t="s">
        <v>116</v>
      </c>
      <c r="H126" s="133">
        <v>1</v>
      </c>
      <c r="I126" s="134">
        <v>12.4542</v>
      </c>
      <c r="J126" s="134">
        <f t="shared" si="0"/>
        <v>12.45</v>
      </c>
      <c r="K126" s="135"/>
      <c r="L126" s="26"/>
      <c r="M126" s="136" t="s">
        <v>1</v>
      </c>
      <c r="N126" s="137" t="s">
        <v>37</v>
      </c>
      <c r="O126" s="138">
        <v>0.46700000000000003</v>
      </c>
      <c r="P126" s="138">
        <f t="shared" si="1"/>
        <v>0.46700000000000003</v>
      </c>
      <c r="Q126" s="138">
        <v>0</v>
      </c>
      <c r="R126" s="138">
        <f t="shared" si="2"/>
        <v>0</v>
      </c>
      <c r="S126" s="138">
        <v>0</v>
      </c>
      <c r="T126" s="139">
        <f t="shared" si="3"/>
        <v>0</v>
      </c>
      <c r="AR126" s="140" t="s">
        <v>113</v>
      </c>
      <c r="AT126" s="140" t="s">
        <v>111</v>
      </c>
      <c r="AU126" s="140" t="s">
        <v>78</v>
      </c>
      <c r="AY126" s="14" t="s">
        <v>108</v>
      </c>
      <c r="BE126" s="141">
        <f t="shared" si="4"/>
        <v>0</v>
      </c>
      <c r="BF126" s="141">
        <f t="shared" si="5"/>
        <v>12.45</v>
      </c>
      <c r="BG126" s="141">
        <f t="shared" si="6"/>
        <v>0</v>
      </c>
      <c r="BH126" s="141">
        <f t="shared" si="7"/>
        <v>0</v>
      </c>
      <c r="BI126" s="141">
        <f t="shared" si="8"/>
        <v>0</v>
      </c>
      <c r="BJ126" s="14" t="s">
        <v>78</v>
      </c>
      <c r="BK126" s="141">
        <f t="shared" si="9"/>
        <v>12.45</v>
      </c>
      <c r="BL126" s="14" t="s">
        <v>113</v>
      </c>
      <c r="BM126" s="140" t="s">
        <v>182</v>
      </c>
    </row>
    <row r="127" spans="2:65" s="1" customFormat="1" ht="16.5" customHeight="1" x14ac:dyDescent="0.2">
      <c r="B127" s="128"/>
      <c r="C127" s="142" t="s">
        <v>83</v>
      </c>
      <c r="D127" s="142" t="s">
        <v>106</v>
      </c>
      <c r="E127" s="143" t="s">
        <v>183</v>
      </c>
      <c r="F127" s="144" t="s">
        <v>184</v>
      </c>
      <c r="G127" s="145" t="s">
        <v>116</v>
      </c>
      <c r="H127" s="146">
        <v>1</v>
      </c>
      <c r="I127" s="147">
        <v>16.964639999999999</v>
      </c>
      <c r="J127" s="147">
        <f t="shared" si="0"/>
        <v>16.96</v>
      </c>
      <c r="K127" s="148"/>
      <c r="L127" s="149"/>
      <c r="M127" s="150" t="s">
        <v>1</v>
      </c>
      <c r="N127" s="151" t="s">
        <v>37</v>
      </c>
      <c r="O127" s="138">
        <v>0</v>
      </c>
      <c r="P127" s="138">
        <f t="shared" si="1"/>
        <v>0</v>
      </c>
      <c r="Q127" s="138">
        <v>3.3E-4</v>
      </c>
      <c r="R127" s="138">
        <f t="shared" si="2"/>
        <v>3.3E-4</v>
      </c>
      <c r="S127" s="138">
        <v>0</v>
      </c>
      <c r="T127" s="139">
        <f t="shared" si="3"/>
        <v>0</v>
      </c>
      <c r="AR127" s="140" t="s">
        <v>114</v>
      </c>
      <c r="AT127" s="140" t="s">
        <v>106</v>
      </c>
      <c r="AU127" s="140" t="s">
        <v>78</v>
      </c>
      <c r="AY127" s="14" t="s">
        <v>108</v>
      </c>
      <c r="BE127" s="141">
        <f t="shared" si="4"/>
        <v>0</v>
      </c>
      <c r="BF127" s="141">
        <f t="shared" si="5"/>
        <v>16.96</v>
      </c>
      <c r="BG127" s="141">
        <f t="shared" si="6"/>
        <v>0</v>
      </c>
      <c r="BH127" s="141">
        <f t="shared" si="7"/>
        <v>0</v>
      </c>
      <c r="BI127" s="141">
        <f t="shared" si="8"/>
        <v>0</v>
      </c>
      <c r="BJ127" s="14" t="s">
        <v>78</v>
      </c>
      <c r="BK127" s="141">
        <f t="shared" si="9"/>
        <v>16.96</v>
      </c>
      <c r="BL127" s="14" t="s">
        <v>114</v>
      </c>
      <c r="BM127" s="140" t="s">
        <v>185</v>
      </c>
    </row>
    <row r="128" spans="2:65" s="1" customFormat="1" ht="33" customHeight="1" x14ac:dyDescent="0.2">
      <c r="B128" s="128"/>
      <c r="C128" s="129" t="s">
        <v>117</v>
      </c>
      <c r="D128" s="129" t="s">
        <v>111</v>
      </c>
      <c r="E128" s="130" t="s">
        <v>186</v>
      </c>
      <c r="F128" s="131" t="s">
        <v>187</v>
      </c>
      <c r="G128" s="132" t="s">
        <v>116</v>
      </c>
      <c r="H128" s="133">
        <v>2</v>
      </c>
      <c r="I128" s="134">
        <v>33.660000000000004</v>
      </c>
      <c r="J128" s="134">
        <f t="shared" si="0"/>
        <v>67.319999999999993</v>
      </c>
      <c r="K128" s="135"/>
      <c r="L128" s="26"/>
      <c r="M128" s="136" t="s">
        <v>1</v>
      </c>
      <c r="N128" s="137" t="s">
        <v>37</v>
      </c>
      <c r="O128" s="138">
        <v>1.2629999999999999</v>
      </c>
      <c r="P128" s="138">
        <f t="shared" si="1"/>
        <v>2.5259999999999998</v>
      </c>
      <c r="Q128" s="138">
        <v>0</v>
      </c>
      <c r="R128" s="138">
        <f t="shared" si="2"/>
        <v>0</v>
      </c>
      <c r="S128" s="138">
        <v>0</v>
      </c>
      <c r="T128" s="139">
        <f t="shared" si="3"/>
        <v>0</v>
      </c>
      <c r="AR128" s="140" t="s">
        <v>113</v>
      </c>
      <c r="AT128" s="140" t="s">
        <v>111</v>
      </c>
      <c r="AU128" s="140" t="s">
        <v>78</v>
      </c>
      <c r="AY128" s="14" t="s">
        <v>108</v>
      </c>
      <c r="BE128" s="141">
        <f t="shared" si="4"/>
        <v>0</v>
      </c>
      <c r="BF128" s="141">
        <f t="shared" si="5"/>
        <v>67.319999999999993</v>
      </c>
      <c r="BG128" s="141">
        <f t="shared" si="6"/>
        <v>0</v>
      </c>
      <c r="BH128" s="141">
        <f t="shared" si="7"/>
        <v>0</v>
      </c>
      <c r="BI128" s="141">
        <f t="shared" si="8"/>
        <v>0</v>
      </c>
      <c r="BJ128" s="14" t="s">
        <v>78</v>
      </c>
      <c r="BK128" s="141">
        <f t="shared" si="9"/>
        <v>67.319999999999993</v>
      </c>
      <c r="BL128" s="14" t="s">
        <v>113</v>
      </c>
      <c r="BM128" s="140" t="s">
        <v>188</v>
      </c>
    </row>
    <row r="129" spans="2:65" s="1" customFormat="1" ht="16.5" customHeight="1" x14ac:dyDescent="0.2">
      <c r="B129" s="128"/>
      <c r="C129" s="142" t="s">
        <v>118</v>
      </c>
      <c r="D129" s="142" t="s">
        <v>106</v>
      </c>
      <c r="E129" s="143" t="s">
        <v>189</v>
      </c>
      <c r="F129" s="144" t="s">
        <v>190</v>
      </c>
      <c r="G129" s="145" t="s">
        <v>116</v>
      </c>
      <c r="H129" s="146">
        <v>2</v>
      </c>
      <c r="I129" s="147">
        <v>19.859400000000001</v>
      </c>
      <c r="J129" s="147">
        <f t="shared" si="0"/>
        <v>39.72</v>
      </c>
      <c r="K129" s="148"/>
      <c r="L129" s="149"/>
      <c r="M129" s="150" t="s">
        <v>1</v>
      </c>
      <c r="N129" s="151" t="s">
        <v>37</v>
      </c>
      <c r="O129" s="138">
        <v>0</v>
      </c>
      <c r="P129" s="138">
        <f t="shared" si="1"/>
        <v>0</v>
      </c>
      <c r="Q129" s="138">
        <v>8.0000000000000007E-5</v>
      </c>
      <c r="R129" s="138">
        <f t="shared" si="2"/>
        <v>1.6000000000000001E-4</v>
      </c>
      <c r="S129" s="138">
        <v>0</v>
      </c>
      <c r="T129" s="139">
        <f t="shared" si="3"/>
        <v>0</v>
      </c>
      <c r="AR129" s="140" t="s">
        <v>114</v>
      </c>
      <c r="AT129" s="140" t="s">
        <v>106</v>
      </c>
      <c r="AU129" s="140" t="s">
        <v>78</v>
      </c>
      <c r="AY129" s="14" t="s">
        <v>108</v>
      </c>
      <c r="BE129" s="141">
        <f t="shared" si="4"/>
        <v>0</v>
      </c>
      <c r="BF129" s="141">
        <f t="shared" si="5"/>
        <v>39.72</v>
      </c>
      <c r="BG129" s="141">
        <f t="shared" si="6"/>
        <v>0</v>
      </c>
      <c r="BH129" s="141">
        <f t="shared" si="7"/>
        <v>0</v>
      </c>
      <c r="BI129" s="141">
        <f t="shared" si="8"/>
        <v>0</v>
      </c>
      <c r="BJ129" s="14" t="s">
        <v>78</v>
      </c>
      <c r="BK129" s="141">
        <f t="shared" si="9"/>
        <v>39.72</v>
      </c>
      <c r="BL129" s="14" t="s">
        <v>114</v>
      </c>
      <c r="BM129" s="140" t="s">
        <v>191</v>
      </c>
    </row>
    <row r="130" spans="2:65" s="1" customFormat="1" ht="24.2" customHeight="1" x14ac:dyDescent="0.2">
      <c r="B130" s="128"/>
      <c r="C130" s="129" t="s">
        <v>119</v>
      </c>
      <c r="D130" s="129" t="s">
        <v>111</v>
      </c>
      <c r="E130" s="130" t="s">
        <v>192</v>
      </c>
      <c r="F130" s="131" t="s">
        <v>193</v>
      </c>
      <c r="G130" s="132" t="s">
        <v>116</v>
      </c>
      <c r="H130" s="133">
        <v>1</v>
      </c>
      <c r="I130" s="134">
        <v>26.120160000000006</v>
      </c>
      <c r="J130" s="134">
        <f t="shared" si="0"/>
        <v>26.12</v>
      </c>
      <c r="K130" s="135"/>
      <c r="L130" s="26"/>
      <c r="M130" s="136" t="s">
        <v>1</v>
      </c>
      <c r="N130" s="137" t="s">
        <v>37</v>
      </c>
      <c r="O130" s="138">
        <v>0.98</v>
      </c>
      <c r="P130" s="138">
        <f t="shared" si="1"/>
        <v>0.98</v>
      </c>
      <c r="Q130" s="138">
        <v>0</v>
      </c>
      <c r="R130" s="138">
        <f t="shared" si="2"/>
        <v>0</v>
      </c>
      <c r="S130" s="138">
        <v>0</v>
      </c>
      <c r="T130" s="139">
        <f t="shared" si="3"/>
        <v>0</v>
      </c>
      <c r="AR130" s="140" t="s">
        <v>113</v>
      </c>
      <c r="AT130" s="140" t="s">
        <v>111</v>
      </c>
      <c r="AU130" s="140" t="s">
        <v>78</v>
      </c>
      <c r="AY130" s="14" t="s">
        <v>108</v>
      </c>
      <c r="BE130" s="141">
        <f t="shared" si="4"/>
        <v>0</v>
      </c>
      <c r="BF130" s="141">
        <f t="shared" si="5"/>
        <v>26.12</v>
      </c>
      <c r="BG130" s="141">
        <f t="shared" si="6"/>
        <v>0</v>
      </c>
      <c r="BH130" s="141">
        <f t="shared" si="7"/>
        <v>0</v>
      </c>
      <c r="BI130" s="141">
        <f t="shared" si="8"/>
        <v>0</v>
      </c>
      <c r="BJ130" s="14" t="s">
        <v>78</v>
      </c>
      <c r="BK130" s="141">
        <f t="shared" si="9"/>
        <v>26.12</v>
      </c>
      <c r="BL130" s="14" t="s">
        <v>113</v>
      </c>
      <c r="BM130" s="140" t="s">
        <v>194</v>
      </c>
    </row>
    <row r="131" spans="2:65" s="1" customFormat="1" ht="21.75" customHeight="1" x14ac:dyDescent="0.2">
      <c r="B131" s="128"/>
      <c r="C131" s="142" t="s">
        <v>120</v>
      </c>
      <c r="D131" s="142" t="s">
        <v>106</v>
      </c>
      <c r="E131" s="143" t="s">
        <v>195</v>
      </c>
      <c r="F131" s="144" t="s">
        <v>196</v>
      </c>
      <c r="G131" s="145" t="s">
        <v>116</v>
      </c>
      <c r="H131" s="146">
        <v>1</v>
      </c>
      <c r="I131" s="147">
        <v>67.443420000000003</v>
      </c>
      <c r="J131" s="147">
        <f t="shared" si="0"/>
        <v>67.44</v>
      </c>
      <c r="K131" s="148"/>
      <c r="L131" s="149"/>
      <c r="M131" s="150" t="s">
        <v>1</v>
      </c>
      <c r="N131" s="151" t="s">
        <v>37</v>
      </c>
      <c r="O131" s="138">
        <v>0</v>
      </c>
      <c r="P131" s="138">
        <f t="shared" si="1"/>
        <v>0</v>
      </c>
      <c r="Q131" s="138">
        <v>1E-3</v>
      </c>
      <c r="R131" s="138">
        <f t="shared" si="2"/>
        <v>1E-3</v>
      </c>
      <c r="S131" s="138">
        <v>0</v>
      </c>
      <c r="T131" s="139">
        <f t="shared" si="3"/>
        <v>0</v>
      </c>
      <c r="AR131" s="140" t="s">
        <v>114</v>
      </c>
      <c r="AT131" s="140" t="s">
        <v>106</v>
      </c>
      <c r="AU131" s="140" t="s">
        <v>78</v>
      </c>
      <c r="AY131" s="14" t="s">
        <v>108</v>
      </c>
      <c r="BE131" s="141">
        <f t="shared" si="4"/>
        <v>0</v>
      </c>
      <c r="BF131" s="141">
        <f t="shared" si="5"/>
        <v>67.44</v>
      </c>
      <c r="BG131" s="141">
        <f t="shared" si="6"/>
        <v>0</v>
      </c>
      <c r="BH131" s="141">
        <f t="shared" si="7"/>
        <v>0</v>
      </c>
      <c r="BI131" s="141">
        <f t="shared" si="8"/>
        <v>0</v>
      </c>
      <c r="BJ131" s="14" t="s">
        <v>78</v>
      </c>
      <c r="BK131" s="141">
        <f t="shared" si="9"/>
        <v>67.44</v>
      </c>
      <c r="BL131" s="14" t="s">
        <v>114</v>
      </c>
      <c r="BM131" s="140" t="s">
        <v>197</v>
      </c>
    </row>
    <row r="132" spans="2:65" s="1" customFormat="1" ht="24.2" customHeight="1" x14ac:dyDescent="0.2">
      <c r="B132" s="128"/>
      <c r="C132" s="129" t="s">
        <v>121</v>
      </c>
      <c r="D132" s="129" t="s">
        <v>111</v>
      </c>
      <c r="E132" s="130" t="s">
        <v>198</v>
      </c>
      <c r="F132" s="131" t="s">
        <v>199</v>
      </c>
      <c r="G132" s="132" t="s">
        <v>116</v>
      </c>
      <c r="H132" s="133">
        <v>6</v>
      </c>
      <c r="I132" s="134">
        <v>55.62876</v>
      </c>
      <c r="J132" s="134">
        <f t="shared" si="0"/>
        <v>333.77</v>
      </c>
      <c r="K132" s="135"/>
      <c r="L132" s="26"/>
      <c r="M132" s="136" t="s">
        <v>1</v>
      </c>
      <c r="N132" s="137" t="s">
        <v>37</v>
      </c>
      <c r="O132" s="138">
        <v>1.67</v>
      </c>
      <c r="P132" s="138">
        <f t="shared" si="1"/>
        <v>10.02</v>
      </c>
      <c r="Q132" s="138">
        <v>0</v>
      </c>
      <c r="R132" s="138">
        <f t="shared" si="2"/>
        <v>0</v>
      </c>
      <c r="S132" s="138">
        <v>0</v>
      </c>
      <c r="T132" s="139">
        <f t="shared" si="3"/>
        <v>0</v>
      </c>
      <c r="AR132" s="140" t="s">
        <v>113</v>
      </c>
      <c r="AT132" s="140" t="s">
        <v>111</v>
      </c>
      <c r="AU132" s="140" t="s">
        <v>78</v>
      </c>
      <c r="AY132" s="14" t="s">
        <v>108</v>
      </c>
      <c r="BE132" s="141">
        <f t="shared" si="4"/>
        <v>0</v>
      </c>
      <c r="BF132" s="141">
        <f t="shared" si="5"/>
        <v>333.77</v>
      </c>
      <c r="BG132" s="141">
        <f t="shared" si="6"/>
        <v>0</v>
      </c>
      <c r="BH132" s="141">
        <f t="shared" si="7"/>
        <v>0</v>
      </c>
      <c r="BI132" s="141">
        <f t="shared" si="8"/>
        <v>0</v>
      </c>
      <c r="BJ132" s="14" t="s">
        <v>78</v>
      </c>
      <c r="BK132" s="141">
        <f t="shared" si="9"/>
        <v>333.77</v>
      </c>
      <c r="BL132" s="14" t="s">
        <v>113</v>
      </c>
      <c r="BM132" s="140" t="s">
        <v>200</v>
      </c>
    </row>
    <row r="133" spans="2:65" s="1" customFormat="1" ht="129.4" customHeight="1" x14ac:dyDescent="0.2">
      <c r="B133" s="128"/>
      <c r="C133" s="142" t="s">
        <v>122</v>
      </c>
      <c r="D133" s="142" t="s">
        <v>106</v>
      </c>
      <c r="E133" s="143" t="s">
        <v>201</v>
      </c>
      <c r="F133" s="144" t="s">
        <v>202</v>
      </c>
      <c r="G133" s="145" t="s">
        <v>116</v>
      </c>
      <c r="H133" s="146">
        <v>1</v>
      </c>
      <c r="I133" s="147">
        <v>1524.8989800000002</v>
      </c>
      <c r="J133" s="147">
        <f t="shared" si="0"/>
        <v>1524.9</v>
      </c>
      <c r="K133" s="148"/>
      <c r="L133" s="149"/>
      <c r="M133" s="150" t="s">
        <v>1</v>
      </c>
      <c r="N133" s="151" t="s">
        <v>37</v>
      </c>
      <c r="O133" s="138">
        <v>0</v>
      </c>
      <c r="P133" s="138">
        <f t="shared" si="1"/>
        <v>0</v>
      </c>
      <c r="Q133" s="138">
        <v>2.8000000000000001E-2</v>
      </c>
      <c r="R133" s="138">
        <f t="shared" si="2"/>
        <v>2.8000000000000001E-2</v>
      </c>
      <c r="S133" s="138">
        <v>0</v>
      </c>
      <c r="T133" s="139">
        <f t="shared" si="3"/>
        <v>0</v>
      </c>
      <c r="AR133" s="140" t="s">
        <v>114</v>
      </c>
      <c r="AT133" s="140" t="s">
        <v>106</v>
      </c>
      <c r="AU133" s="140" t="s">
        <v>78</v>
      </c>
      <c r="AY133" s="14" t="s">
        <v>108</v>
      </c>
      <c r="BE133" s="141">
        <f t="shared" si="4"/>
        <v>0</v>
      </c>
      <c r="BF133" s="141">
        <f t="shared" si="5"/>
        <v>1524.9</v>
      </c>
      <c r="BG133" s="141">
        <f t="shared" si="6"/>
        <v>0</v>
      </c>
      <c r="BH133" s="141">
        <f t="shared" si="7"/>
        <v>0</v>
      </c>
      <c r="BI133" s="141">
        <f t="shared" si="8"/>
        <v>0</v>
      </c>
      <c r="BJ133" s="14" t="s">
        <v>78</v>
      </c>
      <c r="BK133" s="141">
        <f t="shared" si="9"/>
        <v>1524.9</v>
      </c>
      <c r="BL133" s="14" t="s">
        <v>114</v>
      </c>
      <c r="BM133" s="140" t="s">
        <v>203</v>
      </c>
    </row>
    <row r="134" spans="2:65" s="1" customFormat="1" ht="24.2" customHeight="1" x14ac:dyDescent="0.2">
      <c r="B134" s="128"/>
      <c r="C134" s="129" t="s">
        <v>124</v>
      </c>
      <c r="D134" s="129" t="s">
        <v>111</v>
      </c>
      <c r="E134" s="130" t="s">
        <v>148</v>
      </c>
      <c r="F134" s="131" t="s">
        <v>204</v>
      </c>
      <c r="G134" s="132" t="s">
        <v>112</v>
      </c>
      <c r="H134" s="133">
        <v>20</v>
      </c>
      <c r="I134" s="134">
        <v>1.8961800000000002</v>
      </c>
      <c r="J134" s="134">
        <f t="shared" si="0"/>
        <v>37.92</v>
      </c>
      <c r="K134" s="135"/>
      <c r="L134" s="26"/>
      <c r="M134" s="136" t="s">
        <v>1</v>
      </c>
      <c r="N134" s="137" t="s">
        <v>37</v>
      </c>
      <c r="O134" s="138">
        <v>9.5000000000000001E-2</v>
      </c>
      <c r="P134" s="138">
        <f t="shared" si="1"/>
        <v>1.9</v>
      </c>
      <c r="Q134" s="138">
        <v>0</v>
      </c>
      <c r="R134" s="138">
        <f t="shared" si="2"/>
        <v>0</v>
      </c>
      <c r="S134" s="138">
        <v>0</v>
      </c>
      <c r="T134" s="139">
        <f t="shared" si="3"/>
        <v>0</v>
      </c>
      <c r="AR134" s="140" t="s">
        <v>113</v>
      </c>
      <c r="AT134" s="140" t="s">
        <v>111</v>
      </c>
      <c r="AU134" s="140" t="s">
        <v>78</v>
      </c>
      <c r="AY134" s="14" t="s">
        <v>108</v>
      </c>
      <c r="BE134" s="141">
        <f t="shared" si="4"/>
        <v>0</v>
      </c>
      <c r="BF134" s="141">
        <f t="shared" si="5"/>
        <v>37.92</v>
      </c>
      <c r="BG134" s="141">
        <f t="shared" si="6"/>
        <v>0</v>
      </c>
      <c r="BH134" s="141">
        <f t="shared" si="7"/>
        <v>0</v>
      </c>
      <c r="BI134" s="141">
        <f t="shared" si="8"/>
        <v>0</v>
      </c>
      <c r="BJ134" s="14" t="s">
        <v>78</v>
      </c>
      <c r="BK134" s="141">
        <f t="shared" si="9"/>
        <v>37.92</v>
      </c>
      <c r="BL134" s="14" t="s">
        <v>113</v>
      </c>
      <c r="BM134" s="140" t="s">
        <v>205</v>
      </c>
    </row>
    <row r="135" spans="2:65" s="1" customFormat="1" ht="16.5" customHeight="1" x14ac:dyDescent="0.2">
      <c r="B135" s="128"/>
      <c r="C135" s="142" t="s">
        <v>125</v>
      </c>
      <c r="D135" s="142" t="s">
        <v>106</v>
      </c>
      <c r="E135" s="143" t="s">
        <v>206</v>
      </c>
      <c r="F135" s="144" t="s">
        <v>207</v>
      </c>
      <c r="G135" s="145" t="s">
        <v>149</v>
      </c>
      <c r="H135" s="146">
        <v>12.333</v>
      </c>
      <c r="I135" s="147">
        <v>2.7601200000000001</v>
      </c>
      <c r="J135" s="147">
        <f t="shared" si="0"/>
        <v>34.04</v>
      </c>
      <c r="K135" s="148"/>
      <c r="L135" s="149"/>
      <c r="M135" s="150" t="s">
        <v>1</v>
      </c>
      <c r="N135" s="151" t="s">
        <v>37</v>
      </c>
      <c r="O135" s="138">
        <v>0</v>
      </c>
      <c r="P135" s="138">
        <f t="shared" si="1"/>
        <v>0</v>
      </c>
      <c r="Q135" s="138">
        <v>1E-3</v>
      </c>
      <c r="R135" s="138">
        <f t="shared" si="2"/>
        <v>1.2333E-2</v>
      </c>
      <c r="S135" s="138">
        <v>0</v>
      </c>
      <c r="T135" s="139">
        <f t="shared" si="3"/>
        <v>0</v>
      </c>
      <c r="AR135" s="140" t="s">
        <v>114</v>
      </c>
      <c r="AT135" s="140" t="s">
        <v>106</v>
      </c>
      <c r="AU135" s="140" t="s">
        <v>78</v>
      </c>
      <c r="AY135" s="14" t="s">
        <v>108</v>
      </c>
      <c r="BE135" s="141">
        <f t="shared" si="4"/>
        <v>0</v>
      </c>
      <c r="BF135" s="141">
        <f t="shared" si="5"/>
        <v>34.04</v>
      </c>
      <c r="BG135" s="141">
        <f t="shared" si="6"/>
        <v>0</v>
      </c>
      <c r="BH135" s="141">
        <f t="shared" si="7"/>
        <v>0</v>
      </c>
      <c r="BI135" s="141">
        <f t="shared" si="8"/>
        <v>0</v>
      </c>
      <c r="BJ135" s="14" t="s">
        <v>78</v>
      </c>
      <c r="BK135" s="141">
        <f t="shared" si="9"/>
        <v>34.04</v>
      </c>
      <c r="BL135" s="14" t="s">
        <v>114</v>
      </c>
      <c r="BM135" s="140" t="s">
        <v>208</v>
      </c>
    </row>
    <row r="136" spans="2:65" s="1" customFormat="1" ht="16.5" customHeight="1" x14ac:dyDescent="0.2">
      <c r="B136" s="128"/>
      <c r="C136" s="129" t="s">
        <v>126</v>
      </c>
      <c r="D136" s="129" t="s">
        <v>111</v>
      </c>
      <c r="E136" s="130" t="s">
        <v>209</v>
      </c>
      <c r="F136" s="131" t="s">
        <v>210</v>
      </c>
      <c r="G136" s="132" t="s">
        <v>116</v>
      </c>
      <c r="H136" s="133">
        <v>4</v>
      </c>
      <c r="I136" s="134">
        <v>3.5230800000000007</v>
      </c>
      <c r="J136" s="134">
        <f t="shared" si="0"/>
        <v>14.09</v>
      </c>
      <c r="K136" s="135"/>
      <c r="L136" s="26"/>
      <c r="M136" s="136" t="s">
        <v>1</v>
      </c>
      <c r="N136" s="137" t="s">
        <v>37</v>
      </c>
      <c r="O136" s="138">
        <v>0.16700000000000001</v>
      </c>
      <c r="P136" s="138">
        <f t="shared" si="1"/>
        <v>0.66800000000000004</v>
      </c>
      <c r="Q136" s="138">
        <v>0</v>
      </c>
      <c r="R136" s="138">
        <f t="shared" si="2"/>
        <v>0</v>
      </c>
      <c r="S136" s="138">
        <v>0</v>
      </c>
      <c r="T136" s="139">
        <f t="shared" si="3"/>
        <v>0</v>
      </c>
      <c r="AR136" s="140" t="s">
        <v>113</v>
      </c>
      <c r="AT136" s="140" t="s">
        <v>111</v>
      </c>
      <c r="AU136" s="140" t="s">
        <v>78</v>
      </c>
      <c r="AY136" s="14" t="s">
        <v>108</v>
      </c>
      <c r="BE136" s="141">
        <f t="shared" si="4"/>
        <v>0</v>
      </c>
      <c r="BF136" s="141">
        <f t="shared" si="5"/>
        <v>14.09</v>
      </c>
      <c r="BG136" s="141">
        <f t="shared" si="6"/>
        <v>0</v>
      </c>
      <c r="BH136" s="141">
        <f t="shared" si="7"/>
        <v>0</v>
      </c>
      <c r="BI136" s="141">
        <f t="shared" si="8"/>
        <v>0</v>
      </c>
      <c r="BJ136" s="14" t="s">
        <v>78</v>
      </c>
      <c r="BK136" s="141">
        <f t="shared" si="9"/>
        <v>14.09</v>
      </c>
      <c r="BL136" s="14" t="s">
        <v>113</v>
      </c>
      <c r="BM136" s="140" t="s">
        <v>211</v>
      </c>
    </row>
    <row r="137" spans="2:65" s="1" customFormat="1" ht="16.5" customHeight="1" x14ac:dyDescent="0.2">
      <c r="B137" s="128"/>
      <c r="C137" s="142" t="s">
        <v>127</v>
      </c>
      <c r="D137" s="142" t="s">
        <v>106</v>
      </c>
      <c r="E137" s="143" t="s">
        <v>212</v>
      </c>
      <c r="F137" s="144" t="s">
        <v>213</v>
      </c>
      <c r="G137" s="145" t="s">
        <v>116</v>
      </c>
      <c r="H137" s="146">
        <v>4</v>
      </c>
      <c r="I137" s="147">
        <v>1.4586000000000001</v>
      </c>
      <c r="J137" s="147">
        <f t="shared" si="0"/>
        <v>5.83</v>
      </c>
      <c r="K137" s="148"/>
      <c r="L137" s="149"/>
      <c r="M137" s="150" t="s">
        <v>1</v>
      </c>
      <c r="N137" s="151" t="s">
        <v>37</v>
      </c>
      <c r="O137" s="138">
        <v>0</v>
      </c>
      <c r="P137" s="138">
        <f t="shared" si="1"/>
        <v>0</v>
      </c>
      <c r="Q137" s="138">
        <v>2.1000000000000001E-4</v>
      </c>
      <c r="R137" s="138">
        <f t="shared" si="2"/>
        <v>8.4000000000000003E-4</v>
      </c>
      <c r="S137" s="138">
        <v>0</v>
      </c>
      <c r="T137" s="139">
        <f t="shared" si="3"/>
        <v>0</v>
      </c>
      <c r="AR137" s="140" t="s">
        <v>114</v>
      </c>
      <c r="AT137" s="140" t="s">
        <v>106</v>
      </c>
      <c r="AU137" s="140" t="s">
        <v>78</v>
      </c>
      <c r="AY137" s="14" t="s">
        <v>108</v>
      </c>
      <c r="BE137" s="141">
        <f t="shared" si="4"/>
        <v>0</v>
      </c>
      <c r="BF137" s="141">
        <f t="shared" si="5"/>
        <v>5.83</v>
      </c>
      <c r="BG137" s="141">
        <f t="shared" si="6"/>
        <v>0</v>
      </c>
      <c r="BH137" s="141">
        <f t="shared" si="7"/>
        <v>0</v>
      </c>
      <c r="BI137" s="141">
        <f t="shared" si="8"/>
        <v>0</v>
      </c>
      <c r="BJ137" s="14" t="s">
        <v>78</v>
      </c>
      <c r="BK137" s="141">
        <f t="shared" si="9"/>
        <v>5.83</v>
      </c>
      <c r="BL137" s="14" t="s">
        <v>114</v>
      </c>
      <c r="BM137" s="140" t="s">
        <v>214</v>
      </c>
    </row>
    <row r="138" spans="2:65" s="1" customFormat="1" ht="24.2" customHeight="1" x14ac:dyDescent="0.2">
      <c r="B138" s="128"/>
      <c r="C138" s="129" t="s">
        <v>128</v>
      </c>
      <c r="D138" s="129" t="s">
        <v>111</v>
      </c>
      <c r="E138" s="130" t="s">
        <v>215</v>
      </c>
      <c r="F138" s="131" t="s">
        <v>216</v>
      </c>
      <c r="G138" s="132" t="s">
        <v>112</v>
      </c>
      <c r="H138" s="133">
        <v>20</v>
      </c>
      <c r="I138" s="134">
        <v>5.8456200000000011</v>
      </c>
      <c r="J138" s="134">
        <f t="shared" si="0"/>
        <v>116.91</v>
      </c>
      <c r="K138" s="135"/>
      <c r="L138" s="26"/>
      <c r="M138" s="136" t="s">
        <v>1</v>
      </c>
      <c r="N138" s="137" t="s">
        <v>37</v>
      </c>
      <c r="O138" s="138">
        <v>0.23400000000000001</v>
      </c>
      <c r="P138" s="138">
        <f t="shared" si="1"/>
        <v>4.6800000000000006</v>
      </c>
      <c r="Q138" s="138">
        <v>0</v>
      </c>
      <c r="R138" s="138">
        <f t="shared" si="2"/>
        <v>0</v>
      </c>
      <c r="S138" s="138">
        <v>0</v>
      </c>
      <c r="T138" s="139">
        <f t="shared" si="3"/>
        <v>0</v>
      </c>
      <c r="AR138" s="140" t="s">
        <v>113</v>
      </c>
      <c r="AT138" s="140" t="s">
        <v>111</v>
      </c>
      <c r="AU138" s="140" t="s">
        <v>78</v>
      </c>
      <c r="AY138" s="14" t="s">
        <v>108</v>
      </c>
      <c r="BE138" s="141">
        <f t="shared" si="4"/>
        <v>0</v>
      </c>
      <c r="BF138" s="141">
        <f t="shared" si="5"/>
        <v>116.91</v>
      </c>
      <c r="BG138" s="141">
        <f t="shared" si="6"/>
        <v>0</v>
      </c>
      <c r="BH138" s="141">
        <f t="shared" si="7"/>
        <v>0</v>
      </c>
      <c r="BI138" s="141">
        <f t="shared" si="8"/>
        <v>0</v>
      </c>
      <c r="BJ138" s="14" t="s">
        <v>78</v>
      </c>
      <c r="BK138" s="141">
        <f t="shared" si="9"/>
        <v>116.91</v>
      </c>
      <c r="BL138" s="14" t="s">
        <v>113</v>
      </c>
      <c r="BM138" s="140" t="s">
        <v>217</v>
      </c>
    </row>
    <row r="139" spans="2:65" s="1" customFormat="1" ht="16.5" customHeight="1" x14ac:dyDescent="0.2">
      <c r="B139" s="128"/>
      <c r="C139" s="142" t="s">
        <v>129</v>
      </c>
      <c r="D139" s="142" t="s">
        <v>106</v>
      </c>
      <c r="E139" s="143" t="s">
        <v>218</v>
      </c>
      <c r="F139" s="144" t="s">
        <v>219</v>
      </c>
      <c r="G139" s="145" t="s">
        <v>112</v>
      </c>
      <c r="H139" s="146">
        <v>21</v>
      </c>
      <c r="I139" s="147">
        <v>25.581600000000002</v>
      </c>
      <c r="J139" s="147">
        <f t="shared" si="0"/>
        <v>537.21</v>
      </c>
      <c r="K139" s="148"/>
      <c r="L139" s="149"/>
      <c r="M139" s="150" t="s">
        <v>1</v>
      </c>
      <c r="N139" s="151" t="s">
        <v>37</v>
      </c>
      <c r="O139" s="138">
        <v>0</v>
      </c>
      <c r="P139" s="138">
        <f t="shared" si="1"/>
        <v>0</v>
      </c>
      <c r="Q139" s="138">
        <v>3.2499999999999999E-3</v>
      </c>
      <c r="R139" s="138">
        <f t="shared" si="2"/>
        <v>6.8249999999999991E-2</v>
      </c>
      <c r="S139" s="138">
        <v>0</v>
      </c>
      <c r="T139" s="139">
        <f t="shared" si="3"/>
        <v>0</v>
      </c>
      <c r="AR139" s="140" t="s">
        <v>114</v>
      </c>
      <c r="AT139" s="140" t="s">
        <v>106</v>
      </c>
      <c r="AU139" s="140" t="s">
        <v>78</v>
      </c>
      <c r="AY139" s="14" t="s">
        <v>108</v>
      </c>
      <c r="BE139" s="141">
        <f t="shared" si="4"/>
        <v>0</v>
      </c>
      <c r="BF139" s="141">
        <f t="shared" si="5"/>
        <v>537.21</v>
      </c>
      <c r="BG139" s="141">
        <f t="shared" si="6"/>
        <v>0</v>
      </c>
      <c r="BH139" s="141">
        <f t="shared" si="7"/>
        <v>0</v>
      </c>
      <c r="BI139" s="141">
        <f t="shared" si="8"/>
        <v>0</v>
      </c>
      <c r="BJ139" s="14" t="s">
        <v>78</v>
      </c>
      <c r="BK139" s="141">
        <f t="shared" si="9"/>
        <v>537.21</v>
      </c>
      <c r="BL139" s="14" t="s">
        <v>114</v>
      </c>
      <c r="BM139" s="140" t="s">
        <v>220</v>
      </c>
    </row>
    <row r="140" spans="2:65" s="12" customFormat="1" x14ac:dyDescent="0.2">
      <c r="B140" s="152"/>
      <c r="D140" s="153" t="s">
        <v>115</v>
      </c>
      <c r="F140" s="154" t="s">
        <v>168</v>
      </c>
      <c r="H140" s="155">
        <v>21</v>
      </c>
      <c r="L140" s="152"/>
      <c r="M140" s="156"/>
      <c r="T140" s="157"/>
      <c r="V140" s="1"/>
      <c r="W140" s="1"/>
      <c r="AT140" s="158" t="s">
        <v>115</v>
      </c>
      <c r="AU140" s="158" t="s">
        <v>78</v>
      </c>
      <c r="AV140" s="12" t="s">
        <v>78</v>
      </c>
      <c r="AW140" s="12" t="s">
        <v>3</v>
      </c>
      <c r="AX140" s="12" t="s">
        <v>76</v>
      </c>
      <c r="AY140" s="158" t="s">
        <v>108</v>
      </c>
    </row>
    <row r="141" spans="2:65" s="1" customFormat="1" ht="21.75" customHeight="1" x14ac:dyDescent="0.2">
      <c r="B141" s="128"/>
      <c r="C141" s="129" t="s">
        <v>130</v>
      </c>
      <c r="D141" s="129" t="s">
        <v>111</v>
      </c>
      <c r="E141" s="130" t="s">
        <v>150</v>
      </c>
      <c r="F141" s="131" t="s">
        <v>151</v>
      </c>
      <c r="G141" s="132" t="s">
        <v>112</v>
      </c>
      <c r="H141" s="133">
        <v>20</v>
      </c>
      <c r="I141" s="134">
        <v>1.5147000000000004</v>
      </c>
      <c r="J141" s="134">
        <f>ROUND(I141*H141,2)</f>
        <v>30.29</v>
      </c>
      <c r="K141" s="135"/>
      <c r="L141" s="26"/>
      <c r="M141" s="136" t="s">
        <v>1</v>
      </c>
      <c r="N141" s="137" t="s">
        <v>37</v>
      </c>
      <c r="O141" s="138">
        <v>7.4999999999999997E-2</v>
      </c>
      <c r="P141" s="138">
        <f>O141*H141</f>
        <v>1.5</v>
      </c>
      <c r="Q141" s="138">
        <v>0</v>
      </c>
      <c r="R141" s="138">
        <f>Q141*H141</f>
        <v>0</v>
      </c>
      <c r="S141" s="138">
        <v>0</v>
      </c>
      <c r="T141" s="139">
        <f>S141*H141</f>
        <v>0</v>
      </c>
      <c r="AR141" s="140" t="s">
        <v>113</v>
      </c>
      <c r="AT141" s="140" t="s">
        <v>111</v>
      </c>
      <c r="AU141" s="140" t="s">
        <v>78</v>
      </c>
      <c r="AY141" s="14" t="s">
        <v>108</v>
      </c>
      <c r="BE141" s="141">
        <f>IF(N141="základná",J141,0)</f>
        <v>0</v>
      </c>
      <c r="BF141" s="141">
        <f>IF(N141="znížená",J141,0)</f>
        <v>30.29</v>
      </c>
      <c r="BG141" s="141">
        <f>IF(N141="zákl. prenesená",J141,0)</f>
        <v>0</v>
      </c>
      <c r="BH141" s="141">
        <f>IF(N141="zníž. prenesená",J141,0)</f>
        <v>0</v>
      </c>
      <c r="BI141" s="141">
        <f>IF(N141="nulová",J141,0)</f>
        <v>0</v>
      </c>
      <c r="BJ141" s="14" t="s">
        <v>78</v>
      </c>
      <c r="BK141" s="141">
        <f>ROUND(I141*H141,2)</f>
        <v>30.29</v>
      </c>
      <c r="BL141" s="14" t="s">
        <v>113</v>
      </c>
      <c r="BM141" s="140" t="s">
        <v>221</v>
      </c>
    </row>
    <row r="142" spans="2:65" s="1" customFormat="1" ht="16.5" customHeight="1" x14ac:dyDescent="0.2">
      <c r="B142" s="128"/>
      <c r="C142" s="142" t="s">
        <v>131</v>
      </c>
      <c r="D142" s="142" t="s">
        <v>106</v>
      </c>
      <c r="E142" s="143" t="s">
        <v>152</v>
      </c>
      <c r="F142" s="144" t="s">
        <v>153</v>
      </c>
      <c r="G142" s="145" t="s">
        <v>112</v>
      </c>
      <c r="H142" s="146">
        <v>21</v>
      </c>
      <c r="I142" s="147">
        <v>22.058520000000001</v>
      </c>
      <c r="J142" s="147">
        <f>ROUND(I142*H142,2)</f>
        <v>463.23</v>
      </c>
      <c r="K142" s="148"/>
      <c r="L142" s="149"/>
      <c r="M142" s="150" t="s">
        <v>1</v>
      </c>
      <c r="N142" s="151" t="s">
        <v>37</v>
      </c>
      <c r="O142" s="138">
        <v>0</v>
      </c>
      <c r="P142" s="138">
        <f>O142*H142</f>
        <v>0</v>
      </c>
      <c r="Q142" s="138">
        <v>1.0499999999999999E-3</v>
      </c>
      <c r="R142" s="138">
        <f>Q142*H142</f>
        <v>2.205E-2</v>
      </c>
      <c r="S142" s="138">
        <v>0</v>
      </c>
      <c r="T142" s="139">
        <f>S142*H142</f>
        <v>0</v>
      </c>
      <c r="AR142" s="140" t="s">
        <v>114</v>
      </c>
      <c r="AT142" s="140" t="s">
        <v>106</v>
      </c>
      <c r="AU142" s="140" t="s">
        <v>78</v>
      </c>
      <c r="AY142" s="14" t="s">
        <v>108</v>
      </c>
      <c r="BE142" s="141">
        <f>IF(N142="základná",J142,0)</f>
        <v>0</v>
      </c>
      <c r="BF142" s="141">
        <f>IF(N142="znížená",J142,0)</f>
        <v>463.23</v>
      </c>
      <c r="BG142" s="141">
        <f>IF(N142="zákl. prenesená",J142,0)</f>
        <v>0</v>
      </c>
      <c r="BH142" s="141">
        <f>IF(N142="zníž. prenesená",J142,0)</f>
        <v>0</v>
      </c>
      <c r="BI142" s="141">
        <f>IF(N142="nulová",J142,0)</f>
        <v>0</v>
      </c>
      <c r="BJ142" s="14" t="s">
        <v>78</v>
      </c>
      <c r="BK142" s="141">
        <f>ROUND(I142*H142,2)</f>
        <v>463.23</v>
      </c>
      <c r="BL142" s="14" t="s">
        <v>114</v>
      </c>
      <c r="BM142" s="140" t="s">
        <v>222</v>
      </c>
    </row>
    <row r="143" spans="2:65" s="12" customFormat="1" x14ac:dyDescent="0.2">
      <c r="B143" s="152"/>
      <c r="D143" s="153" t="s">
        <v>115</v>
      </c>
      <c r="F143" s="154" t="s">
        <v>168</v>
      </c>
      <c r="H143" s="155">
        <v>21</v>
      </c>
      <c r="L143" s="152"/>
      <c r="M143" s="156"/>
      <c r="T143" s="157"/>
      <c r="V143" s="1"/>
      <c r="W143" s="1"/>
      <c r="AT143" s="158" t="s">
        <v>115</v>
      </c>
      <c r="AU143" s="158" t="s">
        <v>78</v>
      </c>
      <c r="AV143" s="12" t="s">
        <v>78</v>
      </c>
      <c r="AW143" s="12" t="s">
        <v>3</v>
      </c>
      <c r="AX143" s="12" t="s">
        <v>76</v>
      </c>
      <c r="AY143" s="158" t="s">
        <v>108</v>
      </c>
    </row>
    <row r="144" spans="2:65" s="1" customFormat="1" ht="21.75" customHeight="1" x14ac:dyDescent="0.2">
      <c r="B144" s="128"/>
      <c r="C144" s="129" t="s">
        <v>7</v>
      </c>
      <c r="D144" s="129" t="s">
        <v>111</v>
      </c>
      <c r="E144" s="130" t="s">
        <v>223</v>
      </c>
      <c r="F144" s="131" t="s">
        <v>224</v>
      </c>
      <c r="G144" s="132" t="s">
        <v>112</v>
      </c>
      <c r="H144" s="133">
        <v>250</v>
      </c>
      <c r="I144" s="134">
        <v>2.5918200000000007</v>
      </c>
      <c r="J144" s="134">
        <f>ROUND(I144*H144,2)</f>
        <v>647.96</v>
      </c>
      <c r="K144" s="135"/>
      <c r="L144" s="26"/>
      <c r="M144" s="136" t="s">
        <v>1</v>
      </c>
      <c r="N144" s="137" t="s">
        <v>37</v>
      </c>
      <c r="O144" s="138">
        <v>0.14199999999999999</v>
      </c>
      <c r="P144" s="138">
        <f>O144*H144</f>
        <v>35.5</v>
      </c>
      <c r="Q144" s="138">
        <v>0</v>
      </c>
      <c r="R144" s="138">
        <f>Q144*H144</f>
        <v>0</v>
      </c>
      <c r="S144" s="138">
        <v>0</v>
      </c>
      <c r="T144" s="139">
        <f>S144*H144</f>
        <v>0</v>
      </c>
      <c r="AR144" s="140" t="s">
        <v>113</v>
      </c>
      <c r="AT144" s="140" t="s">
        <v>111</v>
      </c>
      <c r="AU144" s="140" t="s">
        <v>78</v>
      </c>
      <c r="AY144" s="14" t="s">
        <v>108</v>
      </c>
      <c r="BE144" s="141">
        <f>IF(N144="základná",J144,0)</f>
        <v>0</v>
      </c>
      <c r="BF144" s="141">
        <f>IF(N144="znížená",J144,0)</f>
        <v>647.96</v>
      </c>
      <c r="BG144" s="141">
        <f>IF(N144="zákl. prenesená",J144,0)</f>
        <v>0</v>
      </c>
      <c r="BH144" s="141">
        <f>IF(N144="zníž. prenesená",J144,0)</f>
        <v>0</v>
      </c>
      <c r="BI144" s="141">
        <f>IF(N144="nulová",J144,0)</f>
        <v>0</v>
      </c>
      <c r="BJ144" s="14" t="s">
        <v>78</v>
      </c>
      <c r="BK144" s="141">
        <f>ROUND(I144*H144,2)</f>
        <v>647.96</v>
      </c>
      <c r="BL144" s="14" t="s">
        <v>113</v>
      </c>
      <c r="BM144" s="140" t="s">
        <v>225</v>
      </c>
    </row>
    <row r="145" spans="2:65" s="1" customFormat="1" ht="16.5" customHeight="1" x14ac:dyDescent="0.2">
      <c r="B145" s="128"/>
      <c r="C145" s="129" t="s">
        <v>132</v>
      </c>
      <c r="D145" s="129" t="s">
        <v>111</v>
      </c>
      <c r="E145" s="130" t="s">
        <v>155</v>
      </c>
      <c r="F145" s="131" t="s">
        <v>156</v>
      </c>
      <c r="G145" s="132" t="s">
        <v>154</v>
      </c>
      <c r="H145" s="133">
        <v>23.969000000000001</v>
      </c>
      <c r="I145" s="134">
        <v>2.5499999999999998</v>
      </c>
      <c r="J145" s="134">
        <f>ROUND(I145*H145,2)</f>
        <v>61.12</v>
      </c>
      <c r="K145" s="135"/>
      <c r="L145" s="26"/>
      <c r="M145" s="136" t="s">
        <v>1</v>
      </c>
      <c r="N145" s="137" t="s">
        <v>37</v>
      </c>
      <c r="O145" s="138">
        <v>0</v>
      </c>
      <c r="P145" s="138">
        <f>O145*H145</f>
        <v>0</v>
      </c>
      <c r="Q145" s="138">
        <v>0</v>
      </c>
      <c r="R145" s="138">
        <f>Q145*H145</f>
        <v>0</v>
      </c>
      <c r="S145" s="138">
        <v>0</v>
      </c>
      <c r="T145" s="139">
        <f>S145*H145</f>
        <v>0</v>
      </c>
      <c r="AR145" s="140" t="s">
        <v>114</v>
      </c>
      <c r="AT145" s="140" t="s">
        <v>111</v>
      </c>
      <c r="AU145" s="140" t="s">
        <v>78</v>
      </c>
      <c r="AY145" s="14" t="s">
        <v>108</v>
      </c>
      <c r="BE145" s="141">
        <f>IF(N145="základná",J145,0)</f>
        <v>0</v>
      </c>
      <c r="BF145" s="141">
        <f>IF(N145="znížená",J145,0)</f>
        <v>61.12</v>
      </c>
      <c r="BG145" s="141">
        <f>IF(N145="zákl. prenesená",J145,0)</f>
        <v>0</v>
      </c>
      <c r="BH145" s="141">
        <f>IF(N145="zníž. prenesená",J145,0)</f>
        <v>0</v>
      </c>
      <c r="BI145" s="141">
        <f>IF(N145="nulová",J145,0)</f>
        <v>0</v>
      </c>
      <c r="BJ145" s="14" t="s">
        <v>78</v>
      </c>
      <c r="BK145" s="141">
        <f>ROUND(I145*H145,2)</f>
        <v>61.12</v>
      </c>
      <c r="BL145" s="14" t="s">
        <v>114</v>
      </c>
      <c r="BM145" s="140" t="s">
        <v>226</v>
      </c>
    </row>
    <row r="146" spans="2:65" s="1" customFormat="1" ht="16.5" customHeight="1" x14ac:dyDescent="0.2">
      <c r="B146" s="128"/>
      <c r="C146" s="129" t="s">
        <v>133</v>
      </c>
      <c r="D146" s="129" t="s">
        <v>111</v>
      </c>
      <c r="E146" s="130" t="s">
        <v>157</v>
      </c>
      <c r="F146" s="131" t="s">
        <v>158</v>
      </c>
      <c r="G146" s="132" t="s">
        <v>154</v>
      </c>
      <c r="H146" s="133">
        <v>38.798999999999999</v>
      </c>
      <c r="I146" s="134">
        <v>3.06</v>
      </c>
      <c r="J146" s="134">
        <f>ROUND(I146*H146,2)</f>
        <v>118.72</v>
      </c>
      <c r="K146" s="135"/>
      <c r="L146" s="26"/>
      <c r="M146" s="136" t="s">
        <v>1</v>
      </c>
      <c r="N146" s="137" t="s">
        <v>37</v>
      </c>
      <c r="O146" s="138">
        <v>0</v>
      </c>
      <c r="P146" s="138">
        <f>O146*H146</f>
        <v>0</v>
      </c>
      <c r="Q146" s="138">
        <v>0</v>
      </c>
      <c r="R146" s="138">
        <f>Q146*H146</f>
        <v>0</v>
      </c>
      <c r="S146" s="138">
        <v>0</v>
      </c>
      <c r="T146" s="139">
        <f>S146*H146</f>
        <v>0</v>
      </c>
      <c r="AR146" s="140" t="s">
        <v>113</v>
      </c>
      <c r="AT146" s="140" t="s">
        <v>111</v>
      </c>
      <c r="AU146" s="140" t="s">
        <v>78</v>
      </c>
      <c r="AY146" s="14" t="s">
        <v>108</v>
      </c>
      <c r="BE146" s="141">
        <f>IF(N146="základná",J146,0)</f>
        <v>0</v>
      </c>
      <c r="BF146" s="141">
        <f>IF(N146="znížená",J146,0)</f>
        <v>118.72</v>
      </c>
      <c r="BG146" s="141">
        <f>IF(N146="zákl. prenesená",J146,0)</f>
        <v>0</v>
      </c>
      <c r="BH146" s="141">
        <f>IF(N146="zníž. prenesená",J146,0)</f>
        <v>0</v>
      </c>
      <c r="BI146" s="141">
        <f>IF(N146="nulová",J146,0)</f>
        <v>0</v>
      </c>
      <c r="BJ146" s="14" t="s">
        <v>78</v>
      </c>
      <c r="BK146" s="141">
        <f>ROUND(I146*H146,2)</f>
        <v>118.72</v>
      </c>
      <c r="BL146" s="14" t="s">
        <v>113</v>
      </c>
      <c r="BM146" s="140" t="s">
        <v>227</v>
      </c>
    </row>
    <row r="147" spans="2:65" s="1" customFormat="1" ht="16.5" customHeight="1" x14ac:dyDescent="0.2">
      <c r="B147" s="128"/>
      <c r="C147" s="129" t="s">
        <v>134</v>
      </c>
      <c r="D147" s="129" t="s">
        <v>111</v>
      </c>
      <c r="E147" s="130" t="s">
        <v>159</v>
      </c>
      <c r="F147" s="131" t="s">
        <v>228</v>
      </c>
      <c r="G147" s="132" t="s">
        <v>116</v>
      </c>
      <c r="H147" s="133">
        <v>1</v>
      </c>
      <c r="I147" s="134">
        <v>134.64000000000001</v>
      </c>
      <c r="J147" s="134">
        <f>ROUND(I147*H147,2)</f>
        <v>134.63999999999999</v>
      </c>
      <c r="K147" s="135"/>
      <c r="L147" s="26"/>
      <c r="M147" s="136" t="s">
        <v>1</v>
      </c>
      <c r="N147" s="137" t="s">
        <v>37</v>
      </c>
      <c r="O147" s="138">
        <v>0</v>
      </c>
      <c r="P147" s="138">
        <f>O147*H147</f>
        <v>0</v>
      </c>
      <c r="Q147" s="138">
        <v>0</v>
      </c>
      <c r="R147" s="138">
        <f>Q147*H147</f>
        <v>0</v>
      </c>
      <c r="S147" s="138">
        <v>0</v>
      </c>
      <c r="T147" s="139">
        <f>S147*H147</f>
        <v>0</v>
      </c>
      <c r="AR147" s="140" t="s">
        <v>113</v>
      </c>
      <c r="AT147" s="140" t="s">
        <v>111</v>
      </c>
      <c r="AU147" s="140" t="s">
        <v>78</v>
      </c>
      <c r="AY147" s="14" t="s">
        <v>108</v>
      </c>
      <c r="BE147" s="141">
        <f>IF(N147="základná",J147,0)</f>
        <v>0</v>
      </c>
      <c r="BF147" s="141">
        <f>IF(N147="znížená",J147,0)</f>
        <v>134.63999999999999</v>
      </c>
      <c r="BG147" s="141">
        <f>IF(N147="zákl. prenesená",J147,0)</f>
        <v>0</v>
      </c>
      <c r="BH147" s="141">
        <f>IF(N147="zníž. prenesená",J147,0)</f>
        <v>0</v>
      </c>
      <c r="BI147" s="141">
        <f>IF(N147="nulová",J147,0)</f>
        <v>0</v>
      </c>
      <c r="BJ147" s="14" t="s">
        <v>78</v>
      </c>
      <c r="BK147" s="141">
        <f>ROUND(I147*H147,2)</f>
        <v>134.63999999999999</v>
      </c>
      <c r="BL147" s="14" t="s">
        <v>113</v>
      </c>
      <c r="BM147" s="140" t="s">
        <v>229</v>
      </c>
    </row>
    <row r="148" spans="2:65" s="11" customFormat="1" ht="22.9" customHeight="1" x14ac:dyDescent="0.2">
      <c r="B148" s="117"/>
      <c r="D148" s="118" t="s">
        <v>70</v>
      </c>
      <c r="E148" s="126" t="s">
        <v>160</v>
      </c>
      <c r="F148" s="126" t="s">
        <v>230</v>
      </c>
      <c r="J148" s="127">
        <f>BK148</f>
        <v>227.5</v>
      </c>
      <c r="L148" s="117"/>
      <c r="M148" s="121"/>
      <c r="P148" s="122">
        <f>SUM(P149:P160)</f>
        <v>11.544</v>
      </c>
      <c r="R148" s="122">
        <f>SUM(R149:R160)</f>
        <v>0.52249000000000001</v>
      </c>
      <c r="T148" s="123">
        <f>SUM(T149:T160)</f>
        <v>0</v>
      </c>
      <c r="V148" s="1"/>
      <c r="W148" s="1"/>
      <c r="AR148" s="118" t="s">
        <v>79</v>
      </c>
      <c r="AT148" s="124" t="s">
        <v>70</v>
      </c>
      <c r="AU148" s="124" t="s">
        <v>76</v>
      </c>
      <c r="AY148" s="118" t="s">
        <v>108</v>
      </c>
      <c r="BK148" s="125">
        <f>SUM(BK149:BK160)</f>
        <v>227.5</v>
      </c>
    </row>
    <row r="149" spans="2:65" s="1" customFormat="1" ht="21.75" customHeight="1" x14ac:dyDescent="0.2">
      <c r="B149" s="128"/>
      <c r="C149" s="129" t="s">
        <v>135</v>
      </c>
      <c r="D149" s="129" t="s">
        <v>111</v>
      </c>
      <c r="E149" s="130" t="s">
        <v>231</v>
      </c>
      <c r="F149" s="131" t="s">
        <v>232</v>
      </c>
      <c r="G149" s="132" t="s">
        <v>116</v>
      </c>
      <c r="H149" s="133">
        <v>1</v>
      </c>
      <c r="I149" s="134">
        <v>60.386040000000001</v>
      </c>
      <c r="J149" s="134">
        <f>ROUND(I149*H149,2)</f>
        <v>60.39</v>
      </c>
      <c r="K149" s="135"/>
      <c r="L149" s="26"/>
      <c r="M149" s="136" t="s">
        <v>1</v>
      </c>
      <c r="N149" s="137" t="s">
        <v>37</v>
      </c>
      <c r="O149" s="138">
        <v>3.5802</v>
      </c>
      <c r="P149" s="138">
        <f>O149*H149</f>
        <v>3.5802</v>
      </c>
      <c r="Q149" s="138">
        <v>0</v>
      </c>
      <c r="R149" s="138">
        <f>Q149*H149</f>
        <v>0</v>
      </c>
      <c r="S149" s="138">
        <v>0</v>
      </c>
      <c r="T149" s="139">
        <f>S149*H149</f>
        <v>0</v>
      </c>
      <c r="AR149" s="140" t="s">
        <v>113</v>
      </c>
      <c r="AT149" s="140" t="s">
        <v>111</v>
      </c>
      <c r="AU149" s="140" t="s">
        <v>78</v>
      </c>
      <c r="AY149" s="14" t="s">
        <v>108</v>
      </c>
      <c r="BE149" s="141">
        <f>IF(N149="základná",J149,0)</f>
        <v>0</v>
      </c>
      <c r="BF149" s="141">
        <f>IF(N149="znížená",J149,0)</f>
        <v>60.39</v>
      </c>
      <c r="BG149" s="141">
        <f>IF(N149="zákl. prenesená",J149,0)</f>
        <v>0</v>
      </c>
      <c r="BH149" s="141">
        <f>IF(N149="zníž. prenesená",J149,0)</f>
        <v>0</v>
      </c>
      <c r="BI149" s="141">
        <f>IF(N149="nulová",J149,0)</f>
        <v>0</v>
      </c>
      <c r="BJ149" s="14" t="s">
        <v>78</v>
      </c>
      <c r="BK149" s="141">
        <f>ROUND(I149*H149,2)</f>
        <v>60.39</v>
      </c>
      <c r="BL149" s="14" t="s">
        <v>113</v>
      </c>
      <c r="BM149" s="140" t="s">
        <v>233</v>
      </c>
    </row>
    <row r="150" spans="2:65" s="1" customFormat="1" ht="24.2" customHeight="1" x14ac:dyDescent="0.2">
      <c r="B150" s="128"/>
      <c r="C150" s="129" t="s">
        <v>136</v>
      </c>
      <c r="D150" s="129" t="s">
        <v>111</v>
      </c>
      <c r="E150" s="130" t="s">
        <v>234</v>
      </c>
      <c r="F150" s="131" t="s">
        <v>235</v>
      </c>
      <c r="G150" s="132" t="s">
        <v>112</v>
      </c>
      <c r="H150" s="133">
        <v>10</v>
      </c>
      <c r="I150" s="134">
        <v>6.5300400000000014</v>
      </c>
      <c r="J150" s="134">
        <f>ROUND(I150*H150,2)</f>
        <v>65.3</v>
      </c>
      <c r="K150" s="135"/>
      <c r="L150" s="26"/>
      <c r="M150" s="136" t="s">
        <v>1</v>
      </c>
      <c r="N150" s="137" t="s">
        <v>37</v>
      </c>
      <c r="O150" s="138">
        <v>0.38740000000000002</v>
      </c>
      <c r="P150" s="138">
        <f>O150*H150</f>
        <v>3.8740000000000001</v>
      </c>
      <c r="Q150" s="138">
        <v>0</v>
      </c>
      <c r="R150" s="138">
        <f>Q150*H150</f>
        <v>0</v>
      </c>
      <c r="S150" s="138">
        <v>0</v>
      </c>
      <c r="T150" s="139">
        <f>S150*H150</f>
        <v>0</v>
      </c>
      <c r="AR150" s="140" t="s">
        <v>113</v>
      </c>
      <c r="AT150" s="140" t="s">
        <v>111</v>
      </c>
      <c r="AU150" s="140" t="s">
        <v>78</v>
      </c>
      <c r="AY150" s="14" t="s">
        <v>108</v>
      </c>
      <c r="BE150" s="141">
        <f>IF(N150="základná",J150,0)</f>
        <v>0</v>
      </c>
      <c r="BF150" s="141">
        <f>IF(N150="znížená",J150,0)</f>
        <v>65.3</v>
      </c>
      <c r="BG150" s="141">
        <f>IF(N150="zákl. prenesená",J150,0)</f>
        <v>0</v>
      </c>
      <c r="BH150" s="141">
        <f>IF(N150="zníž. prenesená",J150,0)</f>
        <v>0</v>
      </c>
      <c r="BI150" s="141">
        <f>IF(N150="nulová",J150,0)</f>
        <v>0</v>
      </c>
      <c r="BJ150" s="14" t="s">
        <v>78</v>
      </c>
      <c r="BK150" s="141">
        <f>ROUND(I150*H150,2)</f>
        <v>65.3</v>
      </c>
      <c r="BL150" s="14" t="s">
        <v>113</v>
      </c>
      <c r="BM150" s="140" t="s">
        <v>236</v>
      </c>
    </row>
    <row r="151" spans="2:65" s="1" customFormat="1" ht="33" customHeight="1" x14ac:dyDescent="0.2">
      <c r="B151" s="128"/>
      <c r="C151" s="129" t="s">
        <v>137</v>
      </c>
      <c r="D151" s="129" t="s">
        <v>111</v>
      </c>
      <c r="E151" s="130" t="s">
        <v>237</v>
      </c>
      <c r="F151" s="131" t="s">
        <v>238</v>
      </c>
      <c r="G151" s="132" t="s">
        <v>112</v>
      </c>
      <c r="H151" s="133">
        <v>10</v>
      </c>
      <c r="I151" s="134">
        <v>1.2229800000000002</v>
      </c>
      <c r="J151" s="134">
        <f>ROUND(I151*H151,2)</f>
        <v>12.23</v>
      </c>
      <c r="K151" s="135"/>
      <c r="L151" s="26"/>
      <c r="M151" s="136" t="s">
        <v>1</v>
      </c>
      <c r="N151" s="137" t="s">
        <v>37</v>
      </c>
      <c r="O151" s="138">
        <v>6.1100000000000002E-2</v>
      </c>
      <c r="P151" s="138">
        <f>O151*H151</f>
        <v>0.61099999999999999</v>
      </c>
      <c r="Q151" s="138">
        <v>0</v>
      </c>
      <c r="R151" s="138">
        <f>Q151*H151</f>
        <v>0</v>
      </c>
      <c r="S151" s="138">
        <v>0</v>
      </c>
      <c r="T151" s="139">
        <f>S151*H151</f>
        <v>0</v>
      </c>
      <c r="AR151" s="140" t="s">
        <v>113</v>
      </c>
      <c r="AT151" s="140" t="s">
        <v>111</v>
      </c>
      <c r="AU151" s="140" t="s">
        <v>78</v>
      </c>
      <c r="AY151" s="14" t="s">
        <v>108</v>
      </c>
      <c r="BE151" s="141">
        <f>IF(N151="základná",J151,0)</f>
        <v>0</v>
      </c>
      <c r="BF151" s="141">
        <f>IF(N151="znížená",J151,0)</f>
        <v>12.23</v>
      </c>
      <c r="BG151" s="141">
        <f>IF(N151="zákl. prenesená",J151,0)</f>
        <v>0</v>
      </c>
      <c r="BH151" s="141">
        <f>IF(N151="zníž. prenesená",J151,0)</f>
        <v>0</v>
      </c>
      <c r="BI151" s="141">
        <f>IF(N151="nulová",J151,0)</f>
        <v>0</v>
      </c>
      <c r="BJ151" s="14" t="s">
        <v>78</v>
      </c>
      <c r="BK151" s="141">
        <f>ROUND(I151*H151,2)</f>
        <v>12.23</v>
      </c>
      <c r="BL151" s="14" t="s">
        <v>113</v>
      </c>
      <c r="BM151" s="140" t="s">
        <v>239</v>
      </c>
    </row>
    <row r="152" spans="2:65" s="1" customFormat="1" ht="16.5" customHeight="1" x14ac:dyDescent="0.2">
      <c r="B152" s="128"/>
      <c r="C152" s="142" t="s">
        <v>138</v>
      </c>
      <c r="D152" s="142" t="s">
        <v>106</v>
      </c>
      <c r="E152" s="143" t="s">
        <v>240</v>
      </c>
      <c r="F152" s="144" t="s">
        <v>241</v>
      </c>
      <c r="G152" s="145" t="s">
        <v>242</v>
      </c>
      <c r="H152" s="146">
        <v>0.52</v>
      </c>
      <c r="I152" s="147">
        <v>19.657440000000001</v>
      </c>
      <c r="J152" s="147">
        <f>ROUND(I152*H152,2)</f>
        <v>10.220000000000001</v>
      </c>
      <c r="K152" s="148"/>
      <c r="L152" s="149"/>
      <c r="M152" s="150" t="s">
        <v>1</v>
      </c>
      <c r="N152" s="151" t="s">
        <v>37</v>
      </c>
      <c r="O152" s="138">
        <v>0</v>
      </c>
      <c r="P152" s="138">
        <f>O152*H152</f>
        <v>0</v>
      </c>
      <c r="Q152" s="138">
        <v>1</v>
      </c>
      <c r="R152" s="138">
        <f>Q152*H152</f>
        <v>0.52</v>
      </c>
      <c r="S152" s="138">
        <v>0</v>
      </c>
      <c r="T152" s="139">
        <f>S152*H152</f>
        <v>0</v>
      </c>
      <c r="AR152" s="140" t="s">
        <v>114</v>
      </c>
      <c r="AT152" s="140" t="s">
        <v>106</v>
      </c>
      <c r="AU152" s="140" t="s">
        <v>78</v>
      </c>
      <c r="AY152" s="14" t="s">
        <v>108</v>
      </c>
      <c r="BE152" s="141">
        <f>IF(N152="základná",J152,0)</f>
        <v>0</v>
      </c>
      <c r="BF152" s="141">
        <f>IF(N152="znížená",J152,0)</f>
        <v>10.220000000000001</v>
      </c>
      <c r="BG152" s="141">
        <f>IF(N152="zákl. prenesená",J152,0)</f>
        <v>0</v>
      </c>
      <c r="BH152" s="141">
        <f>IF(N152="zníž. prenesená",J152,0)</f>
        <v>0</v>
      </c>
      <c r="BI152" s="141">
        <f>IF(N152="nulová",J152,0)</f>
        <v>0</v>
      </c>
      <c r="BJ152" s="14" t="s">
        <v>78</v>
      </c>
      <c r="BK152" s="141">
        <f>ROUND(I152*H152,2)</f>
        <v>10.220000000000001</v>
      </c>
      <c r="BL152" s="14" t="s">
        <v>114</v>
      </c>
      <c r="BM152" s="140" t="s">
        <v>243</v>
      </c>
    </row>
    <row r="153" spans="2:65" s="12" customFormat="1" x14ac:dyDescent="0.2">
      <c r="B153" s="152"/>
      <c r="D153" s="153" t="s">
        <v>115</v>
      </c>
      <c r="F153" s="154" t="s">
        <v>244</v>
      </c>
      <c r="H153" s="155">
        <v>0.52</v>
      </c>
      <c r="L153" s="152"/>
      <c r="M153" s="156"/>
      <c r="T153" s="157"/>
      <c r="V153" s="1"/>
      <c r="W153" s="1"/>
      <c r="AT153" s="158" t="s">
        <v>115</v>
      </c>
      <c r="AU153" s="158" t="s">
        <v>78</v>
      </c>
      <c r="AV153" s="12" t="s">
        <v>78</v>
      </c>
      <c r="AW153" s="12" t="s">
        <v>3</v>
      </c>
      <c r="AX153" s="12" t="s">
        <v>76</v>
      </c>
      <c r="AY153" s="158" t="s">
        <v>108</v>
      </c>
    </row>
    <row r="154" spans="2:65" s="1" customFormat="1" ht="24.2" customHeight="1" x14ac:dyDescent="0.2">
      <c r="B154" s="128"/>
      <c r="C154" s="129" t="s">
        <v>139</v>
      </c>
      <c r="D154" s="129" t="s">
        <v>111</v>
      </c>
      <c r="E154" s="130" t="s">
        <v>245</v>
      </c>
      <c r="F154" s="131" t="s">
        <v>246</v>
      </c>
      <c r="G154" s="132" t="s">
        <v>112</v>
      </c>
      <c r="H154" s="133">
        <v>10</v>
      </c>
      <c r="I154" s="134">
        <v>0.65076000000000012</v>
      </c>
      <c r="J154" s="134">
        <f t="shared" ref="J154:J160" si="10">ROUND(I154*H154,2)</f>
        <v>6.51</v>
      </c>
      <c r="K154" s="135"/>
      <c r="L154" s="26"/>
      <c r="M154" s="136" t="s">
        <v>1</v>
      </c>
      <c r="N154" s="137" t="s">
        <v>37</v>
      </c>
      <c r="O154" s="138">
        <v>3.2500000000000001E-2</v>
      </c>
      <c r="P154" s="138">
        <f t="shared" ref="P154:P160" si="11">O154*H154</f>
        <v>0.32500000000000001</v>
      </c>
      <c r="Q154" s="138">
        <v>0</v>
      </c>
      <c r="R154" s="138">
        <f t="shared" ref="R154:R160" si="12">Q154*H154</f>
        <v>0</v>
      </c>
      <c r="S154" s="138">
        <v>0</v>
      </c>
      <c r="T154" s="139">
        <f t="shared" ref="T154:T160" si="13">S154*H154</f>
        <v>0</v>
      </c>
      <c r="AR154" s="140" t="s">
        <v>113</v>
      </c>
      <c r="AT154" s="140" t="s">
        <v>111</v>
      </c>
      <c r="AU154" s="140" t="s">
        <v>78</v>
      </c>
      <c r="AY154" s="14" t="s">
        <v>108</v>
      </c>
      <c r="BE154" s="141">
        <f t="shared" ref="BE154:BE160" si="14">IF(N154="základná",J154,0)</f>
        <v>0</v>
      </c>
      <c r="BF154" s="141">
        <f t="shared" ref="BF154:BF160" si="15">IF(N154="znížená",J154,0)</f>
        <v>6.51</v>
      </c>
      <c r="BG154" s="141">
        <f t="shared" ref="BG154:BG160" si="16">IF(N154="zákl. prenesená",J154,0)</f>
        <v>0</v>
      </c>
      <c r="BH154" s="141">
        <f t="shared" ref="BH154:BH160" si="17">IF(N154="zníž. prenesená",J154,0)</f>
        <v>0</v>
      </c>
      <c r="BI154" s="141">
        <f t="shared" ref="BI154:BI160" si="18">IF(N154="nulová",J154,0)</f>
        <v>0</v>
      </c>
      <c r="BJ154" s="14" t="s">
        <v>78</v>
      </c>
      <c r="BK154" s="141">
        <f t="shared" ref="BK154:BK160" si="19">ROUND(I154*H154,2)</f>
        <v>6.51</v>
      </c>
      <c r="BL154" s="14" t="s">
        <v>113</v>
      </c>
      <c r="BM154" s="140" t="s">
        <v>247</v>
      </c>
    </row>
    <row r="155" spans="2:65" s="1" customFormat="1" ht="24.2" customHeight="1" x14ac:dyDescent="0.2">
      <c r="B155" s="128"/>
      <c r="C155" s="142" t="s">
        <v>140</v>
      </c>
      <c r="D155" s="142" t="s">
        <v>106</v>
      </c>
      <c r="E155" s="143" t="s">
        <v>248</v>
      </c>
      <c r="F155" s="144" t="s">
        <v>249</v>
      </c>
      <c r="G155" s="145" t="s">
        <v>112</v>
      </c>
      <c r="H155" s="146">
        <v>10</v>
      </c>
      <c r="I155" s="147">
        <v>8.976000000000002E-2</v>
      </c>
      <c r="J155" s="147">
        <f t="shared" si="10"/>
        <v>0.9</v>
      </c>
      <c r="K155" s="148"/>
      <c r="L155" s="149"/>
      <c r="M155" s="150" t="s">
        <v>1</v>
      </c>
      <c r="N155" s="151" t="s">
        <v>37</v>
      </c>
      <c r="O155" s="138">
        <v>0</v>
      </c>
      <c r="P155" s="138">
        <f t="shared" si="11"/>
        <v>0</v>
      </c>
      <c r="Q155" s="138">
        <v>2.1000000000000001E-4</v>
      </c>
      <c r="R155" s="138">
        <f t="shared" si="12"/>
        <v>2.1000000000000003E-3</v>
      </c>
      <c r="S155" s="138">
        <v>0</v>
      </c>
      <c r="T155" s="139">
        <f t="shared" si="13"/>
        <v>0</v>
      </c>
      <c r="AR155" s="140" t="s">
        <v>114</v>
      </c>
      <c r="AT155" s="140" t="s">
        <v>106</v>
      </c>
      <c r="AU155" s="140" t="s">
        <v>78</v>
      </c>
      <c r="AY155" s="14" t="s">
        <v>108</v>
      </c>
      <c r="BE155" s="141">
        <f t="shared" si="14"/>
        <v>0</v>
      </c>
      <c r="BF155" s="141">
        <f t="shared" si="15"/>
        <v>0.9</v>
      </c>
      <c r="BG155" s="141">
        <f t="shared" si="16"/>
        <v>0</v>
      </c>
      <c r="BH155" s="141">
        <f t="shared" si="17"/>
        <v>0</v>
      </c>
      <c r="BI155" s="141">
        <f t="shared" si="18"/>
        <v>0</v>
      </c>
      <c r="BJ155" s="14" t="s">
        <v>78</v>
      </c>
      <c r="BK155" s="141">
        <f t="shared" si="19"/>
        <v>0.9</v>
      </c>
      <c r="BL155" s="14" t="s">
        <v>114</v>
      </c>
      <c r="BM155" s="140" t="s">
        <v>250</v>
      </c>
    </row>
    <row r="156" spans="2:65" s="1" customFormat="1" ht="33" customHeight="1" x14ac:dyDescent="0.2">
      <c r="B156" s="128"/>
      <c r="C156" s="129" t="s">
        <v>141</v>
      </c>
      <c r="D156" s="129" t="s">
        <v>111</v>
      </c>
      <c r="E156" s="130" t="s">
        <v>251</v>
      </c>
      <c r="F156" s="131" t="s">
        <v>252</v>
      </c>
      <c r="G156" s="132" t="s">
        <v>112</v>
      </c>
      <c r="H156" s="133">
        <v>3</v>
      </c>
      <c r="I156" s="134">
        <v>4.5665400000000007</v>
      </c>
      <c r="J156" s="134">
        <f t="shared" si="10"/>
        <v>13.7</v>
      </c>
      <c r="K156" s="135"/>
      <c r="L156" s="26"/>
      <c r="M156" s="136" t="s">
        <v>1</v>
      </c>
      <c r="N156" s="137" t="s">
        <v>37</v>
      </c>
      <c r="O156" s="138">
        <v>0.2301</v>
      </c>
      <c r="P156" s="138">
        <f t="shared" si="11"/>
        <v>0.69030000000000002</v>
      </c>
      <c r="Q156" s="138">
        <v>0</v>
      </c>
      <c r="R156" s="138">
        <f t="shared" si="12"/>
        <v>0</v>
      </c>
      <c r="S156" s="138">
        <v>0</v>
      </c>
      <c r="T156" s="139">
        <f t="shared" si="13"/>
        <v>0</v>
      </c>
      <c r="AR156" s="140" t="s">
        <v>113</v>
      </c>
      <c r="AT156" s="140" t="s">
        <v>111</v>
      </c>
      <c r="AU156" s="140" t="s">
        <v>78</v>
      </c>
      <c r="AY156" s="14" t="s">
        <v>108</v>
      </c>
      <c r="BE156" s="141">
        <f t="shared" si="14"/>
        <v>0</v>
      </c>
      <c r="BF156" s="141">
        <f t="shared" si="15"/>
        <v>13.7</v>
      </c>
      <c r="BG156" s="141">
        <f t="shared" si="16"/>
        <v>0</v>
      </c>
      <c r="BH156" s="141">
        <f t="shared" si="17"/>
        <v>0</v>
      </c>
      <c r="BI156" s="141">
        <f t="shared" si="18"/>
        <v>0</v>
      </c>
      <c r="BJ156" s="14" t="s">
        <v>78</v>
      </c>
      <c r="BK156" s="141">
        <f t="shared" si="19"/>
        <v>13.7</v>
      </c>
      <c r="BL156" s="14" t="s">
        <v>113</v>
      </c>
      <c r="BM156" s="140" t="s">
        <v>253</v>
      </c>
    </row>
    <row r="157" spans="2:65" s="1" customFormat="1" ht="24.2" customHeight="1" x14ac:dyDescent="0.2">
      <c r="B157" s="128"/>
      <c r="C157" s="142" t="s">
        <v>142</v>
      </c>
      <c r="D157" s="142" t="s">
        <v>106</v>
      </c>
      <c r="E157" s="143" t="s">
        <v>254</v>
      </c>
      <c r="F157" s="144" t="s">
        <v>255</v>
      </c>
      <c r="G157" s="145" t="s">
        <v>112</v>
      </c>
      <c r="H157" s="146">
        <v>3</v>
      </c>
      <c r="I157" s="147">
        <v>3.5455200000000007</v>
      </c>
      <c r="J157" s="147">
        <f t="shared" si="10"/>
        <v>10.64</v>
      </c>
      <c r="K157" s="148"/>
      <c r="L157" s="149"/>
      <c r="M157" s="150" t="s">
        <v>1</v>
      </c>
      <c r="N157" s="151" t="s">
        <v>37</v>
      </c>
      <c r="O157" s="138">
        <v>0</v>
      </c>
      <c r="P157" s="138">
        <f t="shared" si="11"/>
        <v>0</v>
      </c>
      <c r="Q157" s="138">
        <v>1.2999999999999999E-4</v>
      </c>
      <c r="R157" s="138">
        <f t="shared" si="12"/>
        <v>3.8999999999999994E-4</v>
      </c>
      <c r="S157" s="138">
        <v>0</v>
      </c>
      <c r="T157" s="139">
        <f t="shared" si="13"/>
        <v>0</v>
      </c>
      <c r="AR157" s="140" t="s">
        <v>114</v>
      </c>
      <c r="AT157" s="140" t="s">
        <v>106</v>
      </c>
      <c r="AU157" s="140" t="s">
        <v>78</v>
      </c>
      <c r="AY157" s="14" t="s">
        <v>108</v>
      </c>
      <c r="BE157" s="141">
        <f t="shared" si="14"/>
        <v>0</v>
      </c>
      <c r="BF157" s="141">
        <f t="shared" si="15"/>
        <v>10.64</v>
      </c>
      <c r="BG157" s="141">
        <f t="shared" si="16"/>
        <v>0</v>
      </c>
      <c r="BH157" s="141">
        <f t="shared" si="17"/>
        <v>0</v>
      </c>
      <c r="BI157" s="141">
        <f t="shared" si="18"/>
        <v>0</v>
      </c>
      <c r="BJ157" s="14" t="s">
        <v>78</v>
      </c>
      <c r="BK157" s="141">
        <f t="shared" si="19"/>
        <v>10.64</v>
      </c>
      <c r="BL157" s="14" t="s">
        <v>114</v>
      </c>
      <c r="BM157" s="140" t="s">
        <v>256</v>
      </c>
    </row>
    <row r="158" spans="2:65" s="1" customFormat="1" ht="33" customHeight="1" x14ac:dyDescent="0.2">
      <c r="B158" s="128"/>
      <c r="C158" s="129" t="s">
        <v>143</v>
      </c>
      <c r="D158" s="129" t="s">
        <v>111</v>
      </c>
      <c r="E158" s="130" t="s">
        <v>257</v>
      </c>
      <c r="F158" s="131" t="s">
        <v>258</v>
      </c>
      <c r="G158" s="132" t="s">
        <v>112</v>
      </c>
      <c r="H158" s="133">
        <v>10</v>
      </c>
      <c r="I158" s="134">
        <v>2.5020600000000002</v>
      </c>
      <c r="J158" s="134">
        <f t="shared" si="10"/>
        <v>25.02</v>
      </c>
      <c r="K158" s="135"/>
      <c r="L158" s="26"/>
      <c r="M158" s="136" t="s">
        <v>1</v>
      </c>
      <c r="N158" s="137" t="s">
        <v>37</v>
      </c>
      <c r="O158" s="138">
        <v>0.1482</v>
      </c>
      <c r="P158" s="138">
        <f t="shared" si="11"/>
        <v>1.482</v>
      </c>
      <c r="Q158" s="138">
        <v>0</v>
      </c>
      <c r="R158" s="138">
        <f t="shared" si="12"/>
        <v>0</v>
      </c>
      <c r="S158" s="138">
        <v>0</v>
      </c>
      <c r="T158" s="139">
        <f t="shared" si="13"/>
        <v>0</v>
      </c>
      <c r="AR158" s="140" t="s">
        <v>113</v>
      </c>
      <c r="AT158" s="140" t="s">
        <v>111</v>
      </c>
      <c r="AU158" s="140" t="s">
        <v>78</v>
      </c>
      <c r="AY158" s="14" t="s">
        <v>108</v>
      </c>
      <c r="BE158" s="141">
        <f t="shared" si="14"/>
        <v>0</v>
      </c>
      <c r="BF158" s="141">
        <f t="shared" si="15"/>
        <v>25.02</v>
      </c>
      <c r="BG158" s="141">
        <f t="shared" si="16"/>
        <v>0</v>
      </c>
      <c r="BH158" s="141">
        <f t="shared" si="17"/>
        <v>0</v>
      </c>
      <c r="BI158" s="141">
        <f t="shared" si="18"/>
        <v>0</v>
      </c>
      <c r="BJ158" s="14" t="s">
        <v>78</v>
      </c>
      <c r="BK158" s="141">
        <f t="shared" si="19"/>
        <v>25.02</v>
      </c>
      <c r="BL158" s="14" t="s">
        <v>113</v>
      </c>
      <c r="BM158" s="140" t="s">
        <v>259</v>
      </c>
    </row>
    <row r="159" spans="2:65" s="1" customFormat="1" ht="33" customHeight="1" x14ac:dyDescent="0.2">
      <c r="B159" s="128"/>
      <c r="C159" s="129" t="s">
        <v>144</v>
      </c>
      <c r="D159" s="129" t="s">
        <v>111</v>
      </c>
      <c r="E159" s="130" t="s">
        <v>161</v>
      </c>
      <c r="F159" s="131" t="s">
        <v>162</v>
      </c>
      <c r="G159" s="132" t="s">
        <v>123</v>
      </c>
      <c r="H159" s="133">
        <v>5</v>
      </c>
      <c r="I159" s="134">
        <v>3.3099000000000007</v>
      </c>
      <c r="J159" s="134">
        <f t="shared" si="10"/>
        <v>16.55</v>
      </c>
      <c r="K159" s="135"/>
      <c r="L159" s="26"/>
      <c r="M159" s="136" t="s">
        <v>1</v>
      </c>
      <c r="N159" s="137" t="s">
        <v>37</v>
      </c>
      <c r="O159" s="138">
        <v>0.1963</v>
      </c>
      <c r="P159" s="138">
        <f t="shared" si="11"/>
        <v>0.98150000000000004</v>
      </c>
      <c r="Q159" s="138">
        <v>0</v>
      </c>
      <c r="R159" s="138">
        <f t="shared" si="12"/>
        <v>0</v>
      </c>
      <c r="S159" s="138">
        <v>0</v>
      </c>
      <c r="T159" s="139">
        <f t="shared" si="13"/>
        <v>0</v>
      </c>
      <c r="AR159" s="140" t="s">
        <v>113</v>
      </c>
      <c r="AT159" s="140" t="s">
        <v>111</v>
      </c>
      <c r="AU159" s="140" t="s">
        <v>78</v>
      </c>
      <c r="AY159" s="14" t="s">
        <v>108</v>
      </c>
      <c r="BE159" s="141">
        <f t="shared" si="14"/>
        <v>0</v>
      </c>
      <c r="BF159" s="141">
        <f t="shared" si="15"/>
        <v>16.55</v>
      </c>
      <c r="BG159" s="141">
        <f t="shared" si="16"/>
        <v>0</v>
      </c>
      <c r="BH159" s="141">
        <f t="shared" si="17"/>
        <v>0</v>
      </c>
      <c r="BI159" s="141">
        <f t="shared" si="18"/>
        <v>0</v>
      </c>
      <c r="BJ159" s="14" t="s">
        <v>78</v>
      </c>
      <c r="BK159" s="141">
        <f t="shared" si="19"/>
        <v>16.55</v>
      </c>
      <c r="BL159" s="14" t="s">
        <v>113</v>
      </c>
      <c r="BM159" s="140" t="s">
        <v>260</v>
      </c>
    </row>
    <row r="160" spans="2:65" s="1" customFormat="1" ht="16.5" customHeight="1" x14ac:dyDescent="0.2">
      <c r="B160" s="128"/>
      <c r="C160" s="129" t="s">
        <v>145</v>
      </c>
      <c r="D160" s="129" t="s">
        <v>111</v>
      </c>
      <c r="E160" s="130" t="s">
        <v>157</v>
      </c>
      <c r="F160" s="131" t="s">
        <v>158</v>
      </c>
      <c r="G160" s="132" t="s">
        <v>154</v>
      </c>
      <c r="H160" s="133">
        <v>1.974</v>
      </c>
      <c r="I160" s="134">
        <v>3.06</v>
      </c>
      <c r="J160" s="134">
        <f t="shared" si="10"/>
        <v>6.04</v>
      </c>
      <c r="K160" s="135"/>
      <c r="L160" s="26"/>
      <c r="M160" s="136" t="s">
        <v>1</v>
      </c>
      <c r="N160" s="137" t="s">
        <v>37</v>
      </c>
      <c r="O160" s="138">
        <v>0</v>
      </c>
      <c r="P160" s="138">
        <f t="shared" si="11"/>
        <v>0</v>
      </c>
      <c r="Q160" s="138">
        <v>0</v>
      </c>
      <c r="R160" s="138">
        <f t="shared" si="12"/>
        <v>0</v>
      </c>
      <c r="S160" s="138">
        <v>0</v>
      </c>
      <c r="T160" s="139">
        <f t="shared" si="13"/>
        <v>0</v>
      </c>
      <c r="AR160" s="140" t="s">
        <v>113</v>
      </c>
      <c r="AT160" s="140" t="s">
        <v>111</v>
      </c>
      <c r="AU160" s="140" t="s">
        <v>78</v>
      </c>
      <c r="AY160" s="14" t="s">
        <v>108</v>
      </c>
      <c r="BE160" s="141">
        <f t="shared" si="14"/>
        <v>0</v>
      </c>
      <c r="BF160" s="141">
        <f t="shared" si="15"/>
        <v>6.04</v>
      </c>
      <c r="BG160" s="141">
        <f t="shared" si="16"/>
        <v>0</v>
      </c>
      <c r="BH160" s="141">
        <f t="shared" si="17"/>
        <v>0</v>
      </c>
      <c r="BI160" s="141">
        <f t="shared" si="18"/>
        <v>0</v>
      </c>
      <c r="BJ160" s="14" t="s">
        <v>78</v>
      </c>
      <c r="BK160" s="141">
        <f t="shared" si="19"/>
        <v>6.04</v>
      </c>
      <c r="BL160" s="14" t="s">
        <v>113</v>
      </c>
      <c r="BM160" s="140" t="s">
        <v>261</v>
      </c>
    </row>
    <row r="161" spans="2:65" s="11" customFormat="1" ht="25.9" customHeight="1" x14ac:dyDescent="0.2">
      <c r="B161" s="117"/>
      <c r="D161" s="118" t="s">
        <v>70</v>
      </c>
      <c r="E161" s="119" t="s">
        <v>163</v>
      </c>
      <c r="F161" s="119" t="s">
        <v>164</v>
      </c>
      <c r="J161" s="120">
        <f>BK161</f>
        <v>8679.2900000000009</v>
      </c>
      <c r="L161" s="117"/>
      <c r="M161" s="121"/>
      <c r="P161" s="122">
        <f>SUM(P162:P163)</f>
        <v>18.080000000000002</v>
      </c>
      <c r="R161" s="122">
        <f>SUM(R162:R163)</f>
        <v>0</v>
      </c>
      <c r="T161" s="123">
        <f>SUM(T162:T163)</f>
        <v>0</v>
      </c>
      <c r="V161" s="1"/>
      <c r="W161" s="1"/>
      <c r="AR161" s="118" t="s">
        <v>80</v>
      </c>
      <c r="AT161" s="124" t="s">
        <v>70</v>
      </c>
      <c r="AU161" s="124" t="s">
        <v>71</v>
      </c>
      <c r="AY161" s="118" t="s">
        <v>108</v>
      </c>
      <c r="BK161" s="125">
        <f>SUM(BK162:BK163)</f>
        <v>8679.2900000000009</v>
      </c>
    </row>
    <row r="162" spans="2:65" s="1" customFormat="1" ht="37.9" customHeight="1" x14ac:dyDescent="0.2">
      <c r="B162" s="128"/>
      <c r="C162" s="129" t="s">
        <v>146</v>
      </c>
      <c r="D162" s="129" t="s">
        <v>111</v>
      </c>
      <c r="E162" s="130" t="s">
        <v>165</v>
      </c>
      <c r="F162" s="131" t="s">
        <v>262</v>
      </c>
      <c r="G162" s="132" t="s">
        <v>166</v>
      </c>
      <c r="H162" s="133">
        <v>15</v>
      </c>
      <c r="I162" s="134">
        <v>574.78938000000005</v>
      </c>
      <c r="J162" s="134">
        <f>ROUND(I162*H162,2)</f>
        <v>8621.84</v>
      </c>
      <c r="K162" s="135"/>
      <c r="L162" s="26"/>
      <c r="M162" s="136" t="s">
        <v>1</v>
      </c>
      <c r="N162" s="137" t="s">
        <v>37</v>
      </c>
      <c r="O162" s="138">
        <v>1.06</v>
      </c>
      <c r="P162" s="138">
        <f>O162*H162</f>
        <v>15.9</v>
      </c>
      <c r="Q162" s="138">
        <v>0</v>
      </c>
      <c r="R162" s="138">
        <f>Q162*H162</f>
        <v>0</v>
      </c>
      <c r="S162" s="138">
        <v>0</v>
      </c>
      <c r="T162" s="139">
        <f>S162*H162</f>
        <v>0</v>
      </c>
      <c r="AR162" s="140" t="s">
        <v>167</v>
      </c>
      <c r="AT162" s="140" t="s">
        <v>111</v>
      </c>
      <c r="AU162" s="140" t="s">
        <v>76</v>
      </c>
      <c r="AY162" s="14" t="s">
        <v>108</v>
      </c>
      <c r="BE162" s="141">
        <f>IF(N162="základná",J162,0)</f>
        <v>0</v>
      </c>
      <c r="BF162" s="141">
        <f>IF(N162="znížená",J162,0)</f>
        <v>8621.84</v>
      </c>
      <c r="BG162" s="141">
        <f>IF(N162="zákl. prenesená",J162,0)</f>
        <v>0</v>
      </c>
      <c r="BH162" s="141">
        <f>IF(N162="zníž. prenesená",J162,0)</f>
        <v>0</v>
      </c>
      <c r="BI162" s="141">
        <f>IF(N162="nulová",J162,0)</f>
        <v>0</v>
      </c>
      <c r="BJ162" s="14" t="s">
        <v>78</v>
      </c>
      <c r="BK162" s="141">
        <f>ROUND(I162*H162,2)</f>
        <v>8621.84</v>
      </c>
      <c r="BL162" s="14" t="s">
        <v>167</v>
      </c>
      <c r="BM162" s="140" t="s">
        <v>263</v>
      </c>
    </row>
    <row r="163" spans="2:65" s="1" customFormat="1" ht="44.25" customHeight="1" x14ac:dyDescent="0.2">
      <c r="B163" s="128"/>
      <c r="C163" s="129" t="s">
        <v>147</v>
      </c>
      <c r="D163" s="129" t="s">
        <v>111</v>
      </c>
      <c r="E163" s="130" t="s">
        <v>264</v>
      </c>
      <c r="F163" s="131" t="s">
        <v>265</v>
      </c>
      <c r="G163" s="132" t="s">
        <v>166</v>
      </c>
      <c r="H163" s="133">
        <v>2</v>
      </c>
      <c r="I163" s="134">
        <v>28.723200000000006</v>
      </c>
      <c r="J163" s="134">
        <f>ROUND(I163*H163,2)</f>
        <v>57.45</v>
      </c>
      <c r="K163" s="135"/>
      <c r="L163" s="26"/>
      <c r="M163" s="159" t="s">
        <v>1</v>
      </c>
      <c r="N163" s="160" t="s">
        <v>37</v>
      </c>
      <c r="O163" s="161">
        <v>1.0900000000000001</v>
      </c>
      <c r="P163" s="161">
        <f>O163*H163</f>
        <v>2.1800000000000002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40" t="s">
        <v>167</v>
      </c>
      <c r="AT163" s="140" t="s">
        <v>111</v>
      </c>
      <c r="AU163" s="140" t="s">
        <v>76</v>
      </c>
      <c r="AY163" s="14" t="s">
        <v>108</v>
      </c>
      <c r="BE163" s="141">
        <f>IF(N163="základná",J163,0)</f>
        <v>0</v>
      </c>
      <c r="BF163" s="141">
        <f>IF(N163="znížená",J163,0)</f>
        <v>57.45</v>
      </c>
      <c r="BG163" s="141">
        <f>IF(N163="zákl. prenesená",J163,0)</f>
        <v>0</v>
      </c>
      <c r="BH163" s="141">
        <f>IF(N163="zníž. prenesená",J163,0)</f>
        <v>0</v>
      </c>
      <c r="BI163" s="141">
        <f>IF(N163="nulová",J163,0)</f>
        <v>0</v>
      </c>
      <c r="BJ163" s="14" t="s">
        <v>78</v>
      </c>
      <c r="BK163" s="141">
        <f>ROUND(I163*H163,2)</f>
        <v>57.45</v>
      </c>
      <c r="BL163" s="14" t="s">
        <v>167</v>
      </c>
      <c r="BM163" s="140" t="s">
        <v>266</v>
      </c>
    </row>
    <row r="164" spans="2:65" s="1" customFormat="1" ht="6.95" customHeight="1" x14ac:dyDescent="0.2">
      <c r="B164" s="41"/>
      <c r="C164" s="42"/>
      <c r="D164" s="42"/>
      <c r="E164" s="42"/>
      <c r="F164" s="42"/>
      <c r="G164" s="42"/>
      <c r="H164" s="42"/>
      <c r="I164" s="42"/>
      <c r="J164" s="42"/>
      <c r="K164" s="42"/>
      <c r="L164" s="26"/>
    </row>
  </sheetData>
  <autoFilter ref="C119:K163" xr:uid="{00000000-0009-0000-0000-000004000000}"/>
  <mergeCells count="9">
    <mergeCell ref="E87:H87"/>
    <mergeCell ref="E110:H110"/>
    <mergeCell ref="E112:H112"/>
    <mergeCell ref="L2:V2"/>
    <mergeCell ref="E7:H7"/>
    <mergeCell ref="E9:H9"/>
    <mergeCell ref="E18:H18"/>
    <mergeCell ref="E85:H85"/>
    <mergeCell ref="E27:J2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SO 04 E4.1 ODBERNÉ EL...</vt:lpstr>
      <vt:lpstr>'Rekapitulácia stavby'!Názvy_tlače</vt:lpstr>
      <vt:lpstr>'SO 04 E4.1 ODBERNÉ EL...'!Názvy_tlače</vt:lpstr>
      <vt:lpstr>'Rekapitulácia stavby'!Oblasť_tlače</vt:lpstr>
      <vt:lpstr>'SO 04 E4.1 ODBERNÉ EL...'!Oblasť_tlače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Ľubomír Krempaský</dc:creator>
  <cp:lastModifiedBy>Branislav Gallik</cp:lastModifiedBy>
  <dcterms:created xsi:type="dcterms:W3CDTF">2024-01-23T11:35:26Z</dcterms:created>
  <dcterms:modified xsi:type="dcterms:W3CDTF">2026-06-01T09:34:03Z</dcterms:modified>
</cp:coreProperties>
</file>